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1" l="1"/>
  <c r="M19" i="3"/>
  <c r="K4" i="3"/>
  <c r="D209" i="29"/>
  <c r="G4" i="3"/>
  <c r="E124" i="29"/>
  <c r="G123" i="29"/>
  <c r="F5" i="29"/>
  <c r="D5" i="29"/>
  <c r="C4" i="3"/>
  <c r="E4" i="7" l="1"/>
  <c r="D261" i="29" l="1"/>
  <c r="D262" i="29"/>
  <c r="D260" i="29"/>
  <c r="D253" i="29"/>
  <c r="D228" i="29"/>
  <c r="D217" i="29"/>
  <c r="D211" i="29"/>
  <c r="F176" i="29"/>
  <c r="F124" i="29"/>
  <c r="C124" i="29"/>
  <c r="E5" i="29"/>
  <c r="C5" i="29"/>
  <c r="E4" i="3"/>
  <c r="L10" i="37"/>
  <c r="H10" i="37"/>
  <c r="F10" i="37"/>
  <c r="D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2" i="177"/>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B7718" i="106" s="1"/>
  <c r="D7718" i="106" s="1"/>
  <c r="J21" i="12"/>
  <c r="B7727" i="106" s="1"/>
  <c r="D7727" i="106" s="1"/>
  <c r="B7729" i="106"/>
  <c r="D7729" i="106" s="1"/>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C228" i="5"/>
  <c r="C259" i="5"/>
  <c r="B7761" i="106"/>
  <c r="L127" i="29"/>
  <c r="L129" i="29" s="1"/>
  <c r="L136" i="29"/>
  <c r="L138" i="29" s="1"/>
  <c r="L148" i="29"/>
  <c r="I7" i="145"/>
  <c r="I6" i="145"/>
  <c r="D84" i="36"/>
  <c r="K75" i="29"/>
  <c r="G39" i="108" s="1"/>
  <c r="K130" i="29"/>
  <c r="K179" i="29"/>
  <c r="B2836" i="106" s="1"/>
  <c r="D2836" i="106" s="1"/>
  <c r="K122" i="29"/>
  <c r="F15" i="145" s="1"/>
  <c r="F19" i="145" s="1"/>
  <c r="K67" i="29"/>
  <c r="E33" i="108" s="1"/>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39"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F31" i="108"/>
  <c r="F36" i="108"/>
  <c r="F37" i="108"/>
  <c r="G28" i="108"/>
  <c r="D31" i="108"/>
  <c r="D36" i="108"/>
  <c r="D37" i="108"/>
  <c r="E31" i="108"/>
  <c r="G31"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D14" i="4"/>
  <c r="B2570" i="106" s="1"/>
  <c r="D2570" i="106" s="1"/>
  <c r="B2609" i="106"/>
  <c r="D2609" i="106" s="1"/>
  <c r="C41" i="3"/>
  <c r="B93" i="106" s="1"/>
  <c r="D93" i="106" s="1"/>
  <c r="D7" i="118"/>
  <c r="D8" i="118"/>
  <c r="D9" i="118"/>
  <c r="H14" i="118"/>
  <c r="H19" i="118"/>
  <c r="H24" i="118"/>
  <c r="J22" i="37"/>
  <c r="B83" i="36"/>
  <c r="L5" i="11"/>
  <c r="B2056" i="106" s="1"/>
  <c r="D2056" i="106" s="1"/>
  <c r="D13" i="7"/>
  <c r="B3726" i="106" s="1"/>
  <c r="D3726" i="106" s="1"/>
  <c r="D9" i="7"/>
  <c r="B1767" i="106" s="1"/>
  <c r="D1767" i="106" s="1"/>
  <c r="F135" i="34"/>
  <c r="F129" i="34"/>
  <c r="F126" i="34"/>
  <c r="B5752" i="106"/>
  <c r="D5752" i="106" s="1"/>
  <c r="B5599" i="106"/>
  <c r="D5599" i="106" s="1"/>
  <c r="K274" i="5"/>
  <c r="C172" i="5"/>
  <c r="B5214" i="106" s="1"/>
  <c r="D5214" i="106" s="1"/>
  <c r="F105" i="34"/>
  <c r="D7" i="7"/>
  <c r="B1763" i="106" s="1"/>
  <c r="D1763" i="106" s="1"/>
  <c r="D17" i="7"/>
  <c r="B4104" i="106" s="1"/>
  <c r="D4104" i="106" s="1"/>
  <c r="D12" i="7"/>
  <c r="B1769" i="106" s="1"/>
  <c r="D1769" i="106" s="1"/>
  <c r="D15" i="7"/>
  <c r="B1772" i="106" s="1"/>
  <c r="D1772" i="106" s="1"/>
  <c r="G173" i="5" l="1"/>
  <c r="B5778" i="106" s="1"/>
  <c r="D5778" i="106" s="1"/>
  <c r="B5770" i="106"/>
  <c r="D5770" i="106" s="1"/>
  <c r="B1325" i="106"/>
  <c r="D1325" i="106" s="1"/>
  <c r="K162" i="29"/>
  <c r="D60" i="36"/>
  <c r="B281" i="106"/>
  <c r="D281" i="106" s="1"/>
  <c r="E15" i="145"/>
  <c r="G15" i="145" s="1"/>
  <c r="B1126" i="106"/>
  <c r="D1126" i="106" s="1"/>
  <c r="H109" i="5"/>
  <c r="H173" i="5"/>
  <c r="F127" i="34"/>
  <c r="F130" i="34"/>
  <c r="E15" i="4"/>
  <c r="B2633" i="106" s="1"/>
  <c r="D2633" i="106" s="1"/>
  <c r="F14" i="4"/>
  <c r="B2597" i="106" s="1"/>
  <c r="D2597" i="106" s="1"/>
  <c r="C14" i="4"/>
  <c r="B2558" i="106" s="1"/>
  <c r="D2558" i="106" s="1"/>
  <c r="J274" i="5"/>
  <c r="B7054" i="106" s="1"/>
  <c r="D7054" i="106" s="1"/>
  <c r="K173" i="5"/>
  <c r="K6" i="4" s="1"/>
  <c r="B3570" i="106" s="1"/>
  <c r="D3570" i="106" s="1"/>
  <c r="F172" i="5"/>
  <c r="B5644" i="106" s="1"/>
  <c r="D5644" i="106" s="1"/>
  <c r="G109" i="5"/>
  <c r="B6024" i="106" s="1"/>
  <c r="D6024" i="106" s="1"/>
  <c r="B5096" i="106"/>
  <c r="D5096" i="106" s="1"/>
  <c r="L354" i="29"/>
  <c r="F62" i="34"/>
  <c r="F52" i="34"/>
  <c r="F50" i="34"/>
  <c r="F41" i="34"/>
  <c r="F35" i="34"/>
  <c r="E35" i="108"/>
  <c r="J331" i="29"/>
  <c r="B7223" i="106" s="1"/>
  <c r="D7223" i="106" s="1"/>
  <c r="G331" i="29"/>
  <c r="B7220" i="106" s="1"/>
  <c r="D7220" i="106" s="1"/>
  <c r="B4202" i="106"/>
  <c r="D4202" i="106" s="1"/>
  <c r="B3658" i="106"/>
  <c r="D3658" i="106" s="1"/>
  <c r="H352" i="29"/>
  <c r="B7242" i="106" s="1"/>
  <c r="D7242" i="106" s="1"/>
  <c r="B3647" i="106"/>
  <c r="D3647" i="106" s="1"/>
  <c r="G341" i="29"/>
  <c r="B3649" i="106" s="1"/>
  <c r="D3649" i="106" s="1"/>
  <c r="B3619" i="106"/>
  <c r="D3619" i="106" s="1"/>
  <c r="C341" i="29"/>
  <c r="B3621" i="106" s="1"/>
  <c r="D3621" i="106" s="1"/>
  <c r="D22" i="37"/>
  <c r="B2733" i="106"/>
  <c r="D2733" i="106" s="1"/>
  <c r="K278" i="29"/>
  <c r="B4166" i="106"/>
  <c r="D4166" i="106" s="1"/>
  <c r="H202" i="29"/>
  <c r="B1375" i="106" s="1"/>
  <c r="D1375" i="106" s="1"/>
  <c r="B4156" i="106"/>
  <c r="D4156" i="106" s="1"/>
  <c r="B1308" i="106"/>
  <c r="D1308" i="106" s="1"/>
  <c r="E168" i="29"/>
  <c r="B1309" i="106" s="1"/>
  <c r="D1309" i="106" s="1"/>
  <c r="H138" i="29"/>
  <c r="B1267" i="106" s="1"/>
  <c r="D1267" i="106" s="1"/>
  <c r="B2091" i="106"/>
  <c r="D2091" i="106" s="1"/>
  <c r="D6103" i="106"/>
  <c r="K341" i="29"/>
  <c r="K13" i="4" s="1"/>
  <c r="B3572" i="106" s="1"/>
  <c r="D3572" i="106" s="1"/>
  <c r="B3670" i="106"/>
  <c r="D3670" i="106" s="1"/>
  <c r="B3565" i="106"/>
  <c r="D3565" i="106" s="1"/>
  <c r="K41" i="3"/>
  <c r="B3568" i="106" s="1"/>
  <c r="D3568" i="106" s="1"/>
  <c r="L22" i="37"/>
  <c r="B2734" i="106"/>
  <c r="D2734" i="106" s="1"/>
  <c r="B1314" i="106"/>
  <c r="D1314" i="106" s="1"/>
  <c r="H166" i="29"/>
  <c r="K84" i="29"/>
  <c r="J90" i="28"/>
  <c r="L15" i="11"/>
  <c r="B3459" i="106" s="1"/>
  <c r="D3459" i="106" s="1"/>
  <c r="D109" i="5"/>
  <c r="D4" i="4" s="1"/>
  <c r="B2564" i="106" s="1"/>
  <c r="D2564" i="106" s="1"/>
  <c r="K24" i="12"/>
  <c r="B7733" i="106" s="1"/>
  <c r="D7733" i="106" s="1"/>
  <c r="D11" i="7"/>
  <c r="B1768" i="106" s="1"/>
  <c r="D1768" i="106" s="1"/>
  <c r="G4" i="4"/>
  <c r="B2603" i="106" s="1"/>
  <c r="D2603" i="106" s="1"/>
  <c r="G29" i="108"/>
  <c r="E29" i="108"/>
  <c r="K178" i="29"/>
  <c r="F13" i="4" s="1"/>
  <c r="B2596" i="106" s="1"/>
  <c r="D2596" i="106" s="1"/>
  <c r="F110" i="34"/>
  <c r="F61" i="34"/>
  <c r="E109" i="5"/>
  <c r="E4" i="4" s="1"/>
  <c r="B2630" i="106" s="1"/>
  <c r="D2630" i="106" s="1"/>
  <c r="B1746" i="106"/>
  <c r="D1746" i="106" s="1"/>
  <c r="E28" i="108"/>
  <c r="C129" i="29"/>
  <c r="F28" i="108"/>
  <c r="F40" i="108" s="1"/>
  <c r="G42" i="108" s="1"/>
  <c r="B5356" i="106"/>
  <c r="D5356" i="106" s="1"/>
  <c r="D5" i="7"/>
  <c r="B1761" i="106" s="1"/>
  <c r="D1761" i="106" s="1"/>
  <c r="E30" i="108"/>
  <c r="B1130" i="106"/>
  <c r="D1130" i="106" s="1"/>
  <c r="C173" i="5"/>
  <c r="B5223" i="106" s="1"/>
  <c r="D5223" i="106" s="1"/>
  <c r="C109" i="5"/>
  <c r="B5121" i="106" s="1"/>
  <c r="D5121" i="106" s="1"/>
  <c r="D4" i="7"/>
  <c r="B1760" i="106" s="1"/>
  <c r="D1760" i="106" s="1"/>
  <c r="B5066" i="106"/>
  <c r="D5066" i="106" s="1"/>
  <c r="L331" i="29"/>
  <c r="D58" i="36"/>
  <c r="H29" i="118"/>
  <c r="D37" i="36"/>
  <c r="D11" i="37"/>
  <c r="H33" i="118"/>
  <c r="N22" i="3"/>
  <c r="B283" i="106" s="1"/>
  <c r="D283" i="106" s="1"/>
  <c r="D75" i="36"/>
  <c r="L13" i="11"/>
  <c r="B2060" i="106" s="1"/>
  <c r="D2060" i="106" s="1"/>
  <c r="J23" i="12"/>
  <c r="B7730" i="106" s="1"/>
  <c r="D7730" i="106" s="1"/>
  <c r="K26" i="12"/>
  <c r="B7743" i="106" s="1"/>
  <c r="D7743" i="106" s="1"/>
  <c r="I24" i="12"/>
  <c r="H28" i="118"/>
  <c r="D24" i="37"/>
  <c r="B4270" i="106" s="1"/>
  <c r="D4270" i="106" s="1"/>
  <c r="F21" i="8"/>
  <c r="K28" i="118"/>
  <c r="O27" i="118" s="1"/>
  <c r="O29" i="118" s="1"/>
  <c r="F19" i="7"/>
  <c r="J77" i="4"/>
  <c r="B6262" i="106" s="1"/>
  <c r="D6262" i="106" s="1"/>
  <c r="F77" i="4"/>
  <c r="B3255" i="106" s="1"/>
  <c r="D3255"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H275" i="5"/>
  <c r="B5914" i="106"/>
  <c r="D5914" i="106" s="1"/>
  <c r="J7" i="4"/>
  <c r="B2657" i="106"/>
  <c r="D2657" i="106" s="1"/>
  <c r="D274" i="5"/>
  <c r="B3447" i="106"/>
  <c r="D3447" i="106" s="1"/>
  <c r="B7270" i="106"/>
  <c r="C34" i="131"/>
  <c r="K102" i="29" l="1"/>
  <c r="D7254" i="106"/>
  <c r="D7256" i="106"/>
  <c r="D7251" i="106"/>
  <c r="D7250" i="106"/>
  <c r="K331" i="29"/>
  <c r="F275" i="5"/>
  <c r="B5906" i="106"/>
  <c r="D5906" i="106" s="1"/>
  <c r="H6" i="4"/>
  <c r="B2656" i="106" s="1"/>
  <c r="D2656" i="106" s="1"/>
  <c r="D30" i="36"/>
  <c r="B7760" i="106"/>
  <c r="D7760" i="106" s="1"/>
  <c r="B3724" i="106"/>
  <c r="D3724" i="106" s="1"/>
  <c r="G15" i="4"/>
  <c r="B6032" i="106" s="1"/>
  <c r="D6032" i="106" s="1"/>
  <c r="F73" i="34"/>
  <c r="B6025" i="106"/>
  <c r="D6025" i="106" s="1"/>
  <c r="H4" i="4"/>
  <c r="F175" i="34"/>
  <c r="C6" i="4"/>
  <c r="B2553" i="106" s="1"/>
  <c r="D2553" i="106" s="1"/>
  <c r="C4" i="4"/>
  <c r="B2551" i="106" s="1"/>
  <c r="D2551" i="106" s="1"/>
  <c r="L114" i="29"/>
  <c r="C114" i="29"/>
  <c r="B757" i="106" s="1"/>
  <c r="D757" i="106" s="1"/>
  <c r="N23" i="3"/>
  <c r="B284" i="106" s="1"/>
  <c r="D284" i="106" s="1"/>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B2655" i="106" l="1"/>
  <c r="D2655" i="106" s="1"/>
  <c r="H8" i="4"/>
  <c r="J17" i="4"/>
  <c r="J19" i="4" s="1"/>
  <c r="B6229" i="106" s="1"/>
  <c r="D6229" i="106" s="1"/>
  <c r="J8" i="4"/>
  <c r="K306" i="29"/>
  <c r="B1561" i="106" s="1"/>
  <c r="D1561" i="106" s="1"/>
  <c r="F8" i="4"/>
  <c r="B2595" i="106" s="1"/>
  <c r="D2595"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D10" i="171" l="1"/>
  <c r="D19" i="171" s="1"/>
  <c r="D32" i="171" s="1"/>
  <c r="D49" i="171" s="1"/>
  <c r="B2658" i="106"/>
  <c r="D2658" i="106" s="1"/>
  <c r="H10" i="4"/>
  <c r="B4127" i="106" s="1"/>
  <c r="D4127" i="106" s="1"/>
  <c r="B6227" i="106"/>
  <c r="D6227" i="106" s="1"/>
  <c r="J20" i="4"/>
  <c r="J78" i="4"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<sst xmlns="http://schemas.openxmlformats.org/spreadsheetml/2006/main" count="5035" uniqueCount="2124">
  <si>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</si>
  <si>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</si>
  <si>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</si>
  <si>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</si>
  <si>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</si>
  <si>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</si>
  <si>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</si>
  <si>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</si>
  <si>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</si>
  <si>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</si>
  <si>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</si>
  <si>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</si>
  <si>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</si>
  <si>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</si>
  <si>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</si>
  <si>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</si>
  <si>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</si>
  <si>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</si>
  <si>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</si>
  <si>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</si>
  <si>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</si>
  <si>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</si>
  <si>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</si>
  <si>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</si>
  <si>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</si>
  <si>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</si>
  <si>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</si>
  <si>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</si>
  <si>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</si>
  <si>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</si>
  <si>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</si>
  <si>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</si>
  <si>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</si>
  <si>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</si>
  <si>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</si>
  <si>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</si>
  <si>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</si>
  <si>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</si>
  <si>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</si>
  <si>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</si>
  <si>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</si>
  <si>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</si>
  <si>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</si>
  <si>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</si>
  <si>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</si>
  <si>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</si>
  <si>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</si>
  <si>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</si>
  <si>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</si>
  <si>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</si>
  <si>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</si>
  <si>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</si>
  <si>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</si>
  <si>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</si>
  <si>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</si>
  <si>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</si>
  <si>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</si>
  <si>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</si>
  <si>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</si>
  <si>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</si>
  <si>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</si>
  <si>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</si>
  <si>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</si>
  <si>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</si>
  <si>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</si>
  <si>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</si>
  <si>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</si>
  <si>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</si>
  <si>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</si>
  <si>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</si>
  <si>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</si>
  <si>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</si>
  <si>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</si>
  <si>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</si>
  <si>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</si>
  <si>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</si>
  <si>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</si>
  <si>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</si>
  <si>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</si>
  <si>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</si>
  <si>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</si>
  <si>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</si>
  <si>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</si>
  <si>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</si>
  <si>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</si>
  <si>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</si>
  <si>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</si>
  <si>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</si>
  <si>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</si>
  <si>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</si>
  <si>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</si>
  <si>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</si>
  <si>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</si>
  <si>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</si>
  <si>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</si>
  <si>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</si>
  <si>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</si>
  <si>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</si>
  <si>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</si>
  <si>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</si>
  <si>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</si>
  <si>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</si>
  <si>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</si>
  <si>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</si>
  <si>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</si>
  <si>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</si>
  <si>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</si>
  <si>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</si>
  <si>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</si>
  <si>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</si>
  <si>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</si>
  <si>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</si>
  <si>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</si>
  <si>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</si>
  <si>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</si>
  <si>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</si>
  <si>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</si>
  <si>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</si>
  <si>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</si>
  <si>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</si>
  <si>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</si>
  <si>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</si>
  <si>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</si>
  <si>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</si>
  <si>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</si>
  <si>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</si>
  <si>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</si>
  <si>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</si>
  <si>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</si>
  <si>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</si>
  <si>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</si>
  <si>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</si>
  <si>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</si>
  <si>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</si>
  <si>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</si>
  <si>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</si>
  <si>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</si>
  <si>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</si>
  <si>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</si>
  <si>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</si>
  <si>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</si>
  <si>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</si>
  <si>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</si>
  <si>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</si>
  <si>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</si>
  <si>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</si>
  <si>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</si>
  <si>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</si>
  <si>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</si>
  <si>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</si>
  <si>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</si>
  <si>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</si>
  <si>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</si>
  <si>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</si>
  <si>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</si>
  <si>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</si>
  <si>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</si>
  <si>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</si>
  <si>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</si>
  <si>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</si>
  <si>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</si>
  <si>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</si>
  <si>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</si>
  <si>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</si>
  <si>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</si>
  <si>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</si>
  <si>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</si>
  <si>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</si>
  <si>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</si>
  <si>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</si>
  <si>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</si>
  <si>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</si>
  <si>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</si>
  <si>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</si>
  <si>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</si>
  <si>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</si>
  <si>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</si>
  <si>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</si>
  <si>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</si>
  <si>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</si>
  <si>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</si>
  <si>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</si>
  <si>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</si>
  <si>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</si>
  <si>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</si>
  <si>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</si>
  <si>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</si>
  <si>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</si>
  <si>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</si>
  <si>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</si>
  <si>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</si>
  <si>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</si>
  <si>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</si>
  <si>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</si>
  <si>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</si>
  <si>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</si>
  <si>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</si>
  <si>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</si>
  <si>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</si>
  <si>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</si>
  <si>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</si>
  <si>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</si>
  <si>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</si>
  <si>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</si>
  <si>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</si>
  <si>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</si>
  <si>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</si>
  <si>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</si>
  <si>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</si>
  <si>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</si>
  <si>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</si>
  <si>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</si>
  <si>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</si>
  <si>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</si>
  <si>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</si>
  <si>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</si>
  <si>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</si>
  <si>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</si>
  <si>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</si>
  <si>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</si>
  <si>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</si>
  <si>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</si>
  <si>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</si>
  <si>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</si>
  <si>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</si>
  <si>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</si>
  <si>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</si>
  <si>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</si>
  <si>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</si>
  <si>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</si>
  <si>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</si>
  <si>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</si>
  <si>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</si>
  <si>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</si>
  <si>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</si>
  <si>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</si>
  <si>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</si>
  <si>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</si>
  <si>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</si>
  <si>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</si>
  <si>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</si>
  <si>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</si>
  <si>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</si>
  <si>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</si>
  <si>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</si>
  <si>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</si>
  <si>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</si>
  <si>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</si>
  <si>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</si>
  <si>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</si>
  <si>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</si>
  <si>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</si>
  <si>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</si>
  <si>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</si>
  <si>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</si>
  <si>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</si>
  <si>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</si>
  <si>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</si>
  <si>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</si>
  <si>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</si>
  <si>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</si>
  <si>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</si>
  <si>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</si>
  <si>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</si>
  <si>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</si>
  <si>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</si>
  <si>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</si>
  <si>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</si>
  <si>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</si>
  <si>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</si>
  <si>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</si>
  <si>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</si>
  <si>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</si>
  <si>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</si>
  <si>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</si>
  <si>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</si>
  <si>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</si>
  <si>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</si>
  <si>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</si>
  <si>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</si>
  <si>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</si>
  <si>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</si>
  <si>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</si>
  <si>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</si>
  <si>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</si>
  <si>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</si>
  <si>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</si>
  <si>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</si>
  <si>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</si>
  <si>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</si>
  <si>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</si>
  <si>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</si>
  <si>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</si>
  <si>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</si>
  <si>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</si>
  <si>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</si>
  <si>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</si>
  <si>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</si>
  <si>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</si>
  <si>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</si>
  <si>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</si>
  <si>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</si>
  <si>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</si>
  <si>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</si>
  <si>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</si>
  <si>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</si>
  <si>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</si>
  <si>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</si>
  <si>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</si>
  <si>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</si>
  <si>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</si>
  <si>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</si>
  <si>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</si>
  <si>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</si>
  <si>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</si>
  <si>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</si>
  <si>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</si>
  <si>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</si>
  <si>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</si>
  <si>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</si>
  <si>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</si>
  <si>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</si>
  <si>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</si>
  <si>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</si>
  <si>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</si>
  <si>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</si>
  <si>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</si>
  <si>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</si>
  <si>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</si>
  <si>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</si>
  <si>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</si>
  <si>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</si>
  <si>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</si>
  <si>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</si>
  <si>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</si>
  <si>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</si>
  <si>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</si>
  <si>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</si>
  <si>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</si>
  <si>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</si>
  <si>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</si>
  <si>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</si>
  <si>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</si>
  <si>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</si>
  <si>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</si>
  <si>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</si>
  <si>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</si>
  <si>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</si>
  <si>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</si>
  <si>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</si>
  <si>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</si>
  <si>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</si>
  <si>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</si>
  <si>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</si>
  <si>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</si>
  <si>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</si>
  <si>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</si>
  <si>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</si>
  <si>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</si>
  <si>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</si>
  <si>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</si>
  <si>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</si>
  <si>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</si>
  <si>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</si>
  <si>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</si>
  <si>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</si>
  <si>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</si>
  <si>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</si>
  <si>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</si>
  <si>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</si>
  <si>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</si>
  <si>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</si>
  <si>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</si>
  <si>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</si>
  <si>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</si>
  <si>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</si>
  <si>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</si>
  <si>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</si>
  <si>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</si>
  <si>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</si>
  <si>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</si>
  <si>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</si>
  <si>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</si>
  <si>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</si>
  <si>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</si>
  <si>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</si>
  <si>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</si>
  <si>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</si>
  <si>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</si>
  <si>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</si>
  <si>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</si>
  <si>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</si>
  <si>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</si>
  <si>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</si>
  <si>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</si>
  <si>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</si>
  <si>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</si>
  <si>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</si>
  <si>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</si>
  <si>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</si>
  <si>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</si>
  <si>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</si>
  <si>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</si>
  <si>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</si>
  <si>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</si>
  <si>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</si>
  <si>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</si>
  <si>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</si>
  <si>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</si>
  <si>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</si>
  <si>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</si>
  <si>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</si>
  <si>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</si>
  <si>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</si>
  <si>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</si>
  <si>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</si>
  <si>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</si>
  <si>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</si>
  <si>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</si>
  <si>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</si>
  <si>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</si>
  <si>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</si>
  <si>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</si>
  <si>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</si>
  <si>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</si>
  <si>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</si>
  <si>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</si>
  <si>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</si>
  <si>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</si>
  <si>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</si>
  <si>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</si>
  <si>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</si>
  <si>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</si>
  <si>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</si>
  <si>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</si>
  <si>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</si>
  <si>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</si>
  <si>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</si>
  <si>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</si>
  <si>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</si>
  <si>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</si>
  <si>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</si>
  <si>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</si>
  <si>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</si>
  <si>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</si>
  <si>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</si>
  <si>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</si>
  <si>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</si>
  <si>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</si>
  <si>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</si>
  <si>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</si>
  <si>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</si>
  <si>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</si>
  <si>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</si>
  <si>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</si>
  <si>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</si>
  <si>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</si>
  <si>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</si>
  <si>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</si>
  <si>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</si>
  <si>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</si>
  <si>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</si>
  <si>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</si>
  <si>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</si>
  <si>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</si>
  <si>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</si>
  <si>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</si>
  <si>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</si>
  <si>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</si>
  <si>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</si>
  <si>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</si>
  <si>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</si>
  <si>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</si>
  <si>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</si>
  <si>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</si>
  <si>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</si>
  <si>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</si>
  <si>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</si>
  <si>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</si>
  <si>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</si>
  <si>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</si>
  <si>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</si>
  <si>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</si>
  <si>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</si>
  <si>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</si>
  <si>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</si>
  <si>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</si>
  <si>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</si>
  <si>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</si>
  <si>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</si>
  <si>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</si>
  <si>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</si>
  <si>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</si>
  <si>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</si>
  <si>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</si>
  <si>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</si>
  <si>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</si>
  <si>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</si>
  <si>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</si>
  <si>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</si>
  <si>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</si>
  <si>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</si>
  <si>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</si>
  <si>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</si>
  <si>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</si>
  <si>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</si>
  <si>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</si>
  <si>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</si>
  <si>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</si>
  <si>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</si>
  <si>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</si>
  <si>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</si>
  <si>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</si>
  <si>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</si>
  <si>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</si>
  <si>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</si>
  <si>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</si>
  <si>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</si>
  <si>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</si>
  <si>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</si>
  <si>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</si>
  <si>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</si>
  <si>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</si>
  <si>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</si>
  <si>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</si>
  <si>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</si>
  <si>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</si>
  <si>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</si>
  <si>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</si>
  <si>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</si>
  <si>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</si>
  <si>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</si>
  <si>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</si>
  <si>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</si>
  <si>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</si>
  <si>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</si>
  <si>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</si>
  <si>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</si>
  <si>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</si>
  <si>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</si>
  <si>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</si>
  <si>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</si>
  <si>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</si>
  <si>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</si>
  <si>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</si>
  <si>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</si>
  <si>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</si>
  <si>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</si>
  <si>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</si>
  <si>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</si>
  <si>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</si>
  <si>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</si>
  <si>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</si>
  <si>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</si>
  <si>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</si>
  <si>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</si>
  <si>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</si>
  <si>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</si>
  <si>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</si>
  <si>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</si>
  <si>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</si>
  <si>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</si>
  <si>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</si>
  <si>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</si>
  <si>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</si>
  <si>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</si>
  <si>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</si>
  <si>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</si>
  <si>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</si>
  <si>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</si>
  <si>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</si>
  <si>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</si>
  <si>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</si>
  <si>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</si>
  <si>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</si>
  <si>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</si>
  <si>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</si>
  <si>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</si>
  <si>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</si>
  <si>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</si>
  <si>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</si>
  <si>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</si>
  <si>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</si>
  <si>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</si>
  <si>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</si>
  <si>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</si>
  <si>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</si>
  <si>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</si>
  <si>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</si>
  <si>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</si>
  <si>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</si>
  <si>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</si>
  <si>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</si>
  <si>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</si>
  <si>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</si>
  <si>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</si>
  <si>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</si>
  <si>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</si>
  <si>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</si>
  <si>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</si>
  <si>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</si>
  <si>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</si>
  <si>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</si>
  <si>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</si>
  <si>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</si>
  <si>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</si>
  <si>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</si>
  <si>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</si>
  <si>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</si>
  <si>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</si>
  <si>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</si>
  <si>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</si>
  <si>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</si>
  <si>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</si>
  <si>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</si>
  <si>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</si>
  <si>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</si>
  <si>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</si>
  <si>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</si>
  <si>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</si>
  <si>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</si>
  <si>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</si>
  <si>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</si>
  <si>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</si>
  <si>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</si>
  <si>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</si>
  <si>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</si>
  <si>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</si>
  <si>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</si>
  <si>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</si>
  <si>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</si>
  <si>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</si>
  <si>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</si>
  <si>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</si>
  <si>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</si>
  <si>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</si>
  <si>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</si>
  <si>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</si>
  <si>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</si>
  <si>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</si>
  <si>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</si>
  <si>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</si>
  <si>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</si>
  <si>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</si>
  <si>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</si>
  <si>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</si>
  <si>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</si>
  <si>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</si>
  <si>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</si>
  <si>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</si>
  <si>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</si>
  <si>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</si>
  <si>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</si>
  <si>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</si>
  <si>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</si>
  <si>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</si>
  <si>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</si>
  <si>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</si>
  <si>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</si>
  <si>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</si>
  <si>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</si>
  <si>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</si>
  <si>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</si>
  <si>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</si>
  <si>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</si>
  <si>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</si>
  <si>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</si>
  <si>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</si>
  <si>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</si>
  <si>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</si>
  <si>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</si>
  <si>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</si>
  <si>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</si>
  <si>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</si>
  <si>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</si>
  <si>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</si>
  <si>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</si>
  <si>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</si>
  <si>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</si>
  <si>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</si>
  <si>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</si>
  <si>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</si>
  <si>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</si>
  <si>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</si>
  <si>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</si>
  <si>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</si>
  <si>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</si>
  <si>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</si>
  <si>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</si>
  <si>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</si>
  <si>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</si>
  <si>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</si>
  <si>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</si>
  <si>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</si>
  <si>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</si>
  <si>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</si>
  <si>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</si>
  <si>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</si>
  <si>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</si>
  <si>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</si>
  <si>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</si>
  <si>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</si>
  <si>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</si>
  <si>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</si>
  <si>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</si>
  <si>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</si>
  <si>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</si>
  <si>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</si>
  <si>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</si>
  <si>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</si>
  <si>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</si>
  <si>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</si>
  <si>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</si>
  <si>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</si>
  <si>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</si>
  <si>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</si>
  <si>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</si>
  <si>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</si>
  <si>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</si>
  <si>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</si>
  <si>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</si>
  <si>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</si>
  <si>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</si>
  <si>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</si>
  <si>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</si>
  <si>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</si>
  <si>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</si>
  <si>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</si>
  <si>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</si>
  <si>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</si>
  <si>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</si>
  <si>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</si>
  <si>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</si>
  <si>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</si>
  <si>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</si>
  <si>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</si>
  <si>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</si>
  <si>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</si>
  <si>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</si>
  <si>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</si>
  <si>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</si>
  <si>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</si>
  <si>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</si>
  <si>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</si>
  <si>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</si>
  <si>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</si>
  <si>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</si>
  <si>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</si>
  <si>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</si>
  <si>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</si>
  <si>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</si>
  <si>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</si>
  <si>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</si>
  <si>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</si>
  <si>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</si>
  <si>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</si>
  <si>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</si>
  <si>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</si>
  <si>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</si>
  <si>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</si>
  <si>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</si>
  <si>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</si>
  <si>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</si>
  <si>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</si>
  <si>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</si>
  <si>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</si>
  <si>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</si>
  <si>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</si>
  <si>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</si>
  <si>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</si>
  <si>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</si>
  <si>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</si>
  <si>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</si>
  <si>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</si>
  <si>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</si>
  <si>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</si>
  <si>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</si>
  <si>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</si>
  <si>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</si>
  <si>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</si>
  <si>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</si>
  <si>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</si>
  <si>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</si>
  <si>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</si>
  <si>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</si>
  <si>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</si>
  <si>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</si>
  <si>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</si>
  <si>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</si>
  <si>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</si>
  <si>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</si>
  <si>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</si>
  <si>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</si>
  <si>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</si>
  <si>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</si>
  <si>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</si>
  <si>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</si>
  <si>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</si>
  <si>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</si>
  <si>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</si>
  <si>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</si>
  <si>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</si>
  <si>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</si>
  <si>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</si>
  <si>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</si>
  <si>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</si>
  <si>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</si>
  <si>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</si>
  <si>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</si>
  <si>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</si>
  <si>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</si>
  <si>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</si>
  <si>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</si>
  <si>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</si>
  <si>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</si>
  <si>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</si>
  <si>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</si>
  <si>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</si>
  <si>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</si>
  <si>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</si>
  <si>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</si>
  <si>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</si>
  <si>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</si>
  <si>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</si>
  <si>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</si>
  <si>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</si>
  <si>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</si>
  <si>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</si>
  <si>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</si>
  <si>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</si>
  <si>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</si>
  <si>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</si>
  <si>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</si>
  <si>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</si>
  <si>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</si>
  <si>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</si>
  <si>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</si>
  <si>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</si>
  <si>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</si>
  <si>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</si>
  <si>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</si>
  <si>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</si>
  <si>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</si>
  <si>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</si>
  <si>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</si>
  <si>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</si>
  <si>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</si>
  <si>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</si>
  <si>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</si>
  <si>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</si>
  <si>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</si>
  <si>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</si>
  <si>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</si>
  <si>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</si>
  <si>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</si>
  <si>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</si>
  <si>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</si>
  <si>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</si>
  <si>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</si>
  <si>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</si>
  <si>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</si>
  <si>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</si>
  <si>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</si>
  <si>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</si>
  <si>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</si>
  <si>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</si>
  <si>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</si>
  <si>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</si>
  <si>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</si>
  <si>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</si>
  <si>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</si>
  <si>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</si>
  <si>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</si>
  <si>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</si>
  <si>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</si>
  <si>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</si>
  <si>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</si>
  <si>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</si>
  <si>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</si>
  <si>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</si>
  <si>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</si>
  <si>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</si>
  <si>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</si>
  <si>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</si>
  <si>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</si>
  <si>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</si>
  <si>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</si>
  <si>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</si>
  <si>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</si>
  <si>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</si>
  <si>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</si>
  <si>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</si>
  <si>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</si>
  <si>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</si>
  <si>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</si>
  <si>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</si>
  <si>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</si>
  <si>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</si>
  <si>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</si>
  <si>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</si>
  <si>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</si>
  <si>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</si>
  <si>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</si>
  <si>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</si>
  <si>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</si>
  <si>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</si>
  <si>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</si>
  <si>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</si>
  <si>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</si>
  <si>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</si>
  <si>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</si>
  <si>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</si>
  <si>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</si>
  <si>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</si>
  <si>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</si>
  <si>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</si>
  <si>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</si>
  <si>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</si>
  <si>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</si>
  <si>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</si>
  <si>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</si>
  <si>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</si>
  <si>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</si>
  <si>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</si>
  <si>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</si>
  <si>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</si>
  <si>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</si>
  <si>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</si>
  <si>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</si>
  <si>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</si>
  <si>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</si>
  <si>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</si>
  <si>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</si>
  <si>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</si>
  <si>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</si>
  <si>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</si>
  <si>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</si>
  <si>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</si>
  <si>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</si>
  <si>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</si>
  <si>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</si>
  <si>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</si>
  <si>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</si>
  <si>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</si>
  <si>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</si>
  <si>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</si>
  <si>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</si>
  <si>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</si>
  <si>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</si>
  <si>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</si>
  <si>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</si>
  <si>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</si>
  <si>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</si>
  <si>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</si>
  <si>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</si>
  <si>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</si>
  <si>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</si>
  <si>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</si>
  <si>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</si>
  <si>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</si>
  <si>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</si>
  <si>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</si>
  <si>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</si>
  <si>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</si>
  <si>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</si>
  <si>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</si>
  <si>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</si>
  <si>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</si>
  <si>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</si>
  <si>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</si>
  <si>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</si>
  <si>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</si>
  <si>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</si>
  <si>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</si>
  <si>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</si>
  <si>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</si>
  <si>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</si>
  <si>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</si>
  <si>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</si>
  <si>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</si>
  <si>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</si>
  <si>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</si>
  <si>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</si>
  <si>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</si>
  <si>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</si>
  <si>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</si>
  <si>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</si>
  <si>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</si>
  <si>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</si>
  <si>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</si>
  <si>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</si>
  <si>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</si>
  <si>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</si>
  <si>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</si>
  <si>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</si>
  <si>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</si>
  <si>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</si>
  <si>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</si>
  <si>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</si>
  <si>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</si>
  <si>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</si>
  <si>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</si>
  <si>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</si>
  <si>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</si>
  <si>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</si>
  <si>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</si>
  <si>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</si>
  <si>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</si>
  <si>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</si>
  <si>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</si>
  <si>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</si>
  <si>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</si>
  <si>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</si>
  <si>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</si>
  <si>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</si>
  <si>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</si>
  <si>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</si>
  <si>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</si>
  <si>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</si>
  <si>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</si>
  <si>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</si>
  <si>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</si>
  <si>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</si>
  <si>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</si>
  <si>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</si>
  <si>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</si>
  <si>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</si>
  <si>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</si>
  <si>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</si>
  <si>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</si>
  <si>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</si>
  <si>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</si>
  <si>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</si>
  <si>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</si>
  <si>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</si>
  <si>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</si>
  <si>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</si>
  <si>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</si>
  <si>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</si>
  <si>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</si>
  <si>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</si>
  <si>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</si>
  <si>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</si>
  <si>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</si>
  <si>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</si>
  <si>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</si>
  <si>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</si>
  <si>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</si>
  <si>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</si>
  <si>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</si>
  <si>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</si>
  <si>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</si>
  <si>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</si>
  <si>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</si>
  <si>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</si>
  <si>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</si>
  <si>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</si>
  <si>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</si>
  <si>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</si>
  <si>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</si>
  <si>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</si>
  <si>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</si>
  <si>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</si>
  <si>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</si>
  <si>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</si>
  <si>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</si>
  <si>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</si>
  <si>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</si>
  <si>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</si>
  <si>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</si>
  <si>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</si>
  <si>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</si>
  <si>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</si>
  <si>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</si>
  <si>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</si>
  <si>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</si>
  <si>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</si>
  <si>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</si>
  <si>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</si>
  <si>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</si>
  <si>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</si>
  <si>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</si>
  <si>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</si>
  <si>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</si>
  <si>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</si>
  <si>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</si>
  <si>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</si>
  <si>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</si>
  <si>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</si>
  <si>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</si>
  <si>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</si>
  <si>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</si>
  <si>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</si>
  <si>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</si>
  <si>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</si>
  <si>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</si>
  <si>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</si>
  <si>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</si>
  <si>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</si>
  <si>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</si>
  <si>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</si>
  <si>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</si>
  <si>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</si>
  <si>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</si>
  <si>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</si>
  <si>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</si>
  <si>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</si>
  <si>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</si>
  <si>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</si>
  <si>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</si>
  <si>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</si>
  <si>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</si>
  <si>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</si>
  <si>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</si>
  <si>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</si>
  <si>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</si>
  <si>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</si>
  <si>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</si>
  <si>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</si>
  <si>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</si>
  <si>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</si>
  <si>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</si>
  <si>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</si>
  <si>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</si>
  <si>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</si>
  <si>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</si>
  <si>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</si>
  <si>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</si>
  <si>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</si>
  <si>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</si>
  <si>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</si>
  <si>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</si>
  <si>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</si>
  <si>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</si>
  <si>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</si>
  <si>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</si>
  <si>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</si>
  <si>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</si>
  <si>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</si>
  <si>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</si>
  <si>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</si>
  <si>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</si>
  <si>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</si>
  <si>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</si>
  <si>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</si>
  <si>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</si>
  <si>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</si>
  <si>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</si>
  <si>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</si>
  <si>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</si>
  <si>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</si>
  <si>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</si>
  <si>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</si>
  <si>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</si>
  <si>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</si>
  <si>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</si>
  <si>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</si>
  <si>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</si>
  <si>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</si>
  <si>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</si>
  <si>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</si>
  <si>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</si>
  <si>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</si>
  <si>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</si>
  <si>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</si>
  <si>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</si>
  <si>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</si>
  <si>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</si>
  <si>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</si>
  <si>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</si>
  <si>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</si>
  <si>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</si>
  <si>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</si>
  <si>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</si>
  <si>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</si>
  <si>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</si>
  <si>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</si>
  <si>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</si>
  <si>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</si>
  <si>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</si>
  <si>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</si>
  <si>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</si>
  <si>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</si>
  <si>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</si>
  <si>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</si>
  <si>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</si>
  <si>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</si>
  <si>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</si>
  <si>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</si>
  <si>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</si>
  <si>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</si>
  <si>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</si>
  <si>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</si>
  <si>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</si>
  <si>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</si>
  <si>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</si>
  <si>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</si>
  <si>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</si>
  <si>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</si>
  <si>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</si>
  <si>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</si>
  <si>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</si>
  <si>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</si>
  <si>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</si>
  <si>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</si>
  <si>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</si>
  <si>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</si>
  <si>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</si>
  <si>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</si>
  <si>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</si>
  <si>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</si>
  <si>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</si>
  <si>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</si>
  <si>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</si>
  <si>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</si>
  <si>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</si>
  <si>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</si>
  <si>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</si>
  <si>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</si>
  <si>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</si>
  <si>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</si>
  <si>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</si>
  <si>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</si>
  <si>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</si>
  <si>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</si>
  <si>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</si>
  <si>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</si>
  <si>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</si>
  <si>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</si>
  <si>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</si>
  <si>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</si>
  <si>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</si>
  <si>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</si>
  <si>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</si>
  <si>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</si>
  <si>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</si>
  <si>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</si>
  <si>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</si>
  <si>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</si>
  <si>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</si>
  <si>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</si>
  <si>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</si>
  <si>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</si>
  <si>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</si>
  <si>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</si>
  <si>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</si>
  <si>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</si>
  <si>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</si>
  <si>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</si>
  <si>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</si>
  <si>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</si>
  <si>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</si>
  <si>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</si>
  <si>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</si>
  <si>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</si>
  <si>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</si>
  <si>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</si>
  <si>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</si>
  <si>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</si>
  <si>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</si>
  <si>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</si>
  <si>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</si>
  <si>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</si>
  <si>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</si>
  <si>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</si>
  <si>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</si>
  <si>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</si>
  <si>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</si>
  <si>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</si>
  <si>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</si>
  <si>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</si>
  <si>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</si>
  <si>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</si>
  <si>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</si>
  <si>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</si>
  <si>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</si>
  <si>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</si>
  <si>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</si>
  <si>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</si>
  <si>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</si>
  <si>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</si>
  <si>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</si>
  <si>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</si>
  <si>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</si>
  <si>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</si>
  <si>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</si>
  <si>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</si>
  <si>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</si>
  <si>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</si>
  <si>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</si>
  <si>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</si>
  <si>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</si>
  <si>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</si>
  <si>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</si>
  <si>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</si>
  <si>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</si>
  <si>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</si>
  <si>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</si>
  <si>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</si>
  <si>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</si>
  <si>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</si>
  <si>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</si>
  <si>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</si>
  <si>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</si>
  <si>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</si>
  <si>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</si>
  <si>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</si>
  <si>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</si>
  <si>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</si>
  <si>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</si>
  <si>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</si>
  <si>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</si>
  <si>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</si>
  <si>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</si>
  <si>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</si>
  <si>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</si>
  <si>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</si>
  <si>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</si>
  <si>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</si>
  <si>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</si>
  <si>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</si>
  <si>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</si>
  <si>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</si>
  <si>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</si>
  <si>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</si>
  <si>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</si>
  <si>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</si>
  <si>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</si>
  <si>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</si>
  <si>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</si>
  <si>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</si>
  <si>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</si>
  <si>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</si>
  <si>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</si>
  <si>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</si>
  <si>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</si>
  <si>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</si>
  <si>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</si>
  <si>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</si>
  <si>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</si>
  <si>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</si>
  <si>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</si>
  <si>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</si>
  <si>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</si>
  <si>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</si>
  <si>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</si>
  <si>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</si>
  <si>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</si>
  <si>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</si>
  <si>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</si>
  <si>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</si>
  <si>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</si>
  <si>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</si>
  <si>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</si>
  <si>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</si>
  <si>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</si>
  <si>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</si>
  <si>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</si>
  <si>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</si>
  <si>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</si>
  <si>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</si>
  <si>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</si>
  <si>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</si>
  <si>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</si>
  <si>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</si>
  <si>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</si>
  <si>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</si>
  <si>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</si>
  <si>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</si>
  <si>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</si>
  <si>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</si>
  <si>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</si>
  <si>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</si>
  <si>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</si>
  <si>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</si>
  <si>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</si>
  <si>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</si>
  <si>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</si>
  <si>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</si>
  <si>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</si>
  <si>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</si>
  <si>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</si>
  <si>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</si>
  <si>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</si>
  <si>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</si>
  <si>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</si>
  <si>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</si>
  <si>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</si>
  <si>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</si>
  <si>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</si>
  <si>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</si>
  <si>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</si>
  <si>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</si>
  <si>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</si>
  <si>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</si>
  <si>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</si>
  <si>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</si>
  <si>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</si>
  <si>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</si>
  <si>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</si>
  <si>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</si>
  <si>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</si>
  <si>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</si>
  <si>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</si>
  <si>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</si>
  <si>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</si>
  <si>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</si>
  <si>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</si>
  <si>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</si>
  <si>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</si>
  <si>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</si>
  <si>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</si>
  <si>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</si>
  <si>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</si>
  <si>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</si>
  <si>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</si>
  <si>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</si>
  <si>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</si>
  <si>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</si>
  <si>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</si>
  <si>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</si>
  <si>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</si>
  <si>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</si>
  <si>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</si>
  <si>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</si>
  <si>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</si>
  <si>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</si>
  <si>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</si>
  <si>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</si>
  <si>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</si>
  <si>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</si>
  <si>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</si>
  <si>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</si>
  <si>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</si>
  <si>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</si>
  <si>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</si>
  <si>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</si>
  <si>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</si>
  <si>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</si>
  <si>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</si>
  <si>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</si>
  <si>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</si>
  <si>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</si>
  <si>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</si>
  <si>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</si>
  <si>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</si>
  <si>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</si>
  <si>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</si>
  <si>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</si>
  <si>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</si>
  <si>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</si>
  <si>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</si>
  <si>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</si>
  <si>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</si>
  <si>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</si>
  <si>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</si>
  <si>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</si>
  <si>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</si>
  <si>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</si>
  <si>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</si>
  <si>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</si>
  <si>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</si>
  <si>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</si>
  <si>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</si>
  <si>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</si>
  <si>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</si>
  <si>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</si>
  <si>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</si>
  <si>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</si>
  <si>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</si>
  <si>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</si>
  <si>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</si>
  <si>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</si>
  <si>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</si>
  <si>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</si>
  <si>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</si>
  <si>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</si>
  <si>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</si>
  <si>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</si>
  <si>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</si>
  <si>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</si>
  <si>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</si>
  <si>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</si>
  <si>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</si>
  <si>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</si>
  <si>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</si>
  <si>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</si>
  <si>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</si>
  <si>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</si>
  <si>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</si>
  <si>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</si>
  <si>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</si>
  <si>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</si>
  <si>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</si>
  <si>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</si>
  <si>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</si>
  <si>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</si>
  <si>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</si>
  <si>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</si>
  <si>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</si>
  <si>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</si>
  <si>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</si>
  <si>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</si>
  <si>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</si>
  <si>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</si>
  <si>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</si>
  <si>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</si>
  <si>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</si>
  <si>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</si>
  <si>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</si>
  <si>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</si>
  <si>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</si>
  <si>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</si>
  <si>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</si>
  <si>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</si>
  <si>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</si>
  <si>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</si>
  <si>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</si>
  <si>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</si>
  <si>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</si>
  <si>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</si>
  <si>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</si>
  <si>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</si>
  <si>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</si>
  <si>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</si>
  <si>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</si>
  <si>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</si>
  <si>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</si>
  <si>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</si>
  <si>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</si>
  <si>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</si>
  <si>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</si>
  <si>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</si>
  <si>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</si>
  <si>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</si>
  <si>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</si>
  <si>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</si>
  <si>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</si>
  <si>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</si>
  <si>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</si>
  <si>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</si>
  <si>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</si>
  <si>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</si>
  <si>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</si>
  <si>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</si>
  <si>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</si>
  <si>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</si>
  <si>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</si>
  <si>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</si>
  <si>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</si>
  <si>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</si>
  <si>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</si>
  <si>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</si>
  <si>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</si>
  <si>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</si>
  <si>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</si>
  <si>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</si>
  <si>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</si>
  <si>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</si>
  <si>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</si>
  <si>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</si>
  <si>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</si>
  <si>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</si>
  <si>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</si>
  <si>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</si>
  <si>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</si>
  <si>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</si>
  <si>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</si>
  <si>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</si>
  <si>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</si>
  <si>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</si>
  <si>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</si>
  <si>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</si>
  <si>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</si>
  <si>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</si>
  <si>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</si>
  <si>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</si>
  <si>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</si>
  <si>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</si>
  <si>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</si>
  <si>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</si>
  <si>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</si>
  <si>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</si>
  <si>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</si>
  <si>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</si>
  <si>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</si>
  <si>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</si>
  <si>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</si>
  <si>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</si>
  <si>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</si>
  <si>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</si>
  <si>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</si>
  <si>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</si>
  <si>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</si>
  <si>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</si>
  <si>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</si>
  <si>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</si>
  <si>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</si>
  <si>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</si>
  <si>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</si>
  <si>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</si>
  <si>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</si>
  <si>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</si>
  <si>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</si>
  <si>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</si>
  <si>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</si>
  <si>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</si>
  <si>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</si>
  <si>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</si>
  <si>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</si>
  <si>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</si>
  <si>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</si>
  <si>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</si>
  <si>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</si>
  <si>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</si>
  <si>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</si>
  <si>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</si>
  <si>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</si>
  <si>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</si>
  <si>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</si>
  <si>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</si>
  <si>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</si>
  <si>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</si>
  <si>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</si>
  <si>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</si>
  <si>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</si>
  <si>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</si>
  <si>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</si>
  <si>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</si>
  <si>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</si>
  <si>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</si>
  <si>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</si>
  <si>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</si>
  <si>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</si>
  <si>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</si>
  <si>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</si>
  <si>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</si>
  <si>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</si>
  <si>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</si>
  <si>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</si>
  <si>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</si>
  <si>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</si>
  <si>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</si>
  <si>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</si>
  <si>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</si>
  <si>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</si>
  <si>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</si>
  <si>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</si>
  <si>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</si>
  <si>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</si>
  <si>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</si>
  <si>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</si>
  <si>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</si>
  <si>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</si>
  <si>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</si>
  <si>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</si>
  <si>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</si>
  <si>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</si>
  <si>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</si>
  <si>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</si>
  <si>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</si>
  <si>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</si>
  <si>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</si>
  <si>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</si>
  <si>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</si>
  <si>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</si>
  <si>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</si>
  <si>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</si>
  <si>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</si>
  <si>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</si>
  <si>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</si>
  <si>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</si>
  <si>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</si>
  <si>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</si>
  <si>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</si>
  <si>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</si>
  <si>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</si>
  <si>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</si>
  <si>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</si>
  <si>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</si>
  <si>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</si>
  <si>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</si>
  <si>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</si>
  <si>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</si>
  <si>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</si>
  <si>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</si>
  <si>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</si>
  <si>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</si>
  <si>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</si>
  <si>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</si>
  <si>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</si>
  <si>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</si>
  <si>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</si>
  <si>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</si>
  <si>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</si>
  <si>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</si>
  <si>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</si>
  <si>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</si>
  <si>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</si>
  <si>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</si>
  <si>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</si>
  <si>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</si>
  <si>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</si>
  <si>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</si>
  <si>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</si>
  <si>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</si>
  <si>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</si>
  <si>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</si>
  <si>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</si>
  <si>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</si>
  <si>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</si>
  <si>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</si>
  <si>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</si>
  <si>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</si>
  <si>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</si>
  <si>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</si>
  <si>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</si>
  <si>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</si>
  <si>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</si>
  <si>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</si>
  <si>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</si>
  <si>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</si>
  <si>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</si>
  <si>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</si>
  <si>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</si>
  <si>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</si>
  <si>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</si>
  <si>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</si>
  <si>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</si>
  <si>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</si>
  <si>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</si>
  <si>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</si>
  <si>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</si>
  <si>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</si>
  <si>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</si>
  <si>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</si>
  <si>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</si>
  <si>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</si>
  <si>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</si>
  <si>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</si>
  <si>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</si>
  <si>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</si>
  <si>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</si>
  <si>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</si>
  <si>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</si>
  <si>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</si>
  <si>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</si>
  <si>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</si>
  <si>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</si>
  <si>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</si>
  <si>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</si>
  <si>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</si>
  <si>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</si>
  <si>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</si>
  <si>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</si>
  <si>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</si>
  <si>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</si>
  <si>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</si>
  <si>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</si>
  <si>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</si>
  <si>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</si>
  <si>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</si>
  <si>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</si>
  <si>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</si>
  <si>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</si>
  <si>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</si>
  <si>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</si>
  <si>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</si>
  <si>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</si>
  <si>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</si>
  <si>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</si>
  <si>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</si>
  <si>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</si>
  <si>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</si>
  <si>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</si>
  <si>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</si>
  <si>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</si>
  <si>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</si>
  <si>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</si>
  <si>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</si>
  <si>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</si>
  <si>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</si>
  <si>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</si>
  <si>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</si>
  <si>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</si>
  <si>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</si>
  <si>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</si>
  <si>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</si>
  <si>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</si>
  <si>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</si>
  <si>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</si>
  <si>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</si>
  <si>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</si>
  <si>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</si>
  <si>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</si>
  <si>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</si>
  <si>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</si>
  <si>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</si>
  <si>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</si>
  <si>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</si>
  <si>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</si>
  <si>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</si>
  <si>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</si>
  <si>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</si>
  <si>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</si>
  <si>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</si>
  <si>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</si>
  <si>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</si>
  <si>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</si>
  <si>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</si>
  <si>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</si>
  <si>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</si>
  <si>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</si>
  <si>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</si>
  <si>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</si>
  <si>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</si>
  <si>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</si>
  <si>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</si>
  <si>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</si>
  <si>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</si>
  <si>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</si>
  <si>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</si>
  <si>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</si>
  <si>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</si>
  <si>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</si>
  <si>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</si>
  <si>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</si>
  <si>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</si>
  <si>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</si>
  <si>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</si>
  <si>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</si>
  <si>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</si>
  <si>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</si>
  <si>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</si>
  <si>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</si>
  <si>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</si>
  <si>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</si>
  <si>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</si>
  <si>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</si>
  <si>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</si>
  <si>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</si>
  <si>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</si>
  <si>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</si>
  <si>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</si>
  <si>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</si>
  <si>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</si>
  <si>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</si>
  <si>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</si>
  <si>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</si>
  <si>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</si>
  <si>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</si>
  <si>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</si>
  <si>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</si>
  <si>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</si>
  <si>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</si>
  <si>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</si>
  <si>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</si>
  <si>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</si>
  <si>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</si>
  <si>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</si>
  <si>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</si>
  <si>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</si>
  <si>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</si>
  <si>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</si>
  <si>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</si>
  <si>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</si>
  <si>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</si>
  <si>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</si>
  <si>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</si>
  <si>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</si>
  <si>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</si>
  <si>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</si>
  <si>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</si>
  <si>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</si>
  <si>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</si>
  <si>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</si>
  <si>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</si>
  <si>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</si>
  <si>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</si>
  <si>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</si>
  <si>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</si>
  <si>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</si>
  <si>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</si>
  <si>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</si>
  <si>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</si>
  <si>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</si>
  <si>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</si>
  <si>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</si>
  <si>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</si>
  <si>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</si>
  <si>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</si>
  <si>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</si>
  <si>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</si>
  <si>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</si>
  <si>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</si>
  <si>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</si>
  <si>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</si>
  <si>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</si>
  <si>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</si>
  <si>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</si>
  <si>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</si>
  <si>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</si>
  <si>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</si>
  <si>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</si>
  <si>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</si>
  <si>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</si>
  <si>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</si>
  <si>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</si>
  <si>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</si>
  <si>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</si>
  <si>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</si>
  <si>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</si>
  <si>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</si>
  <si>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</si>
  <si>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</si>
  <si>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</si>
  <si>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</si>
  <si>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</si>
  <si>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</si>
  <si>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</si>
  <si>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</si>
  <si>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</si>
  <si>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</si>
  <si>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</si>
  <si>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</si>
  <si>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</si>
  <si>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</si>
  <si>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</si>
  <si>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</si>
  <si>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</si>
  <si>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</si>
  <si>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</si>
  <si>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</si>
  <si>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</si>
  <si>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</si>
  <si>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</si>
  <si>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</si>
  <si>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</si>
  <si>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</si>
  <si>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</si>
  <si>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</si>
  <si>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</si>
  <si>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</si>
  <si>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</si>
  <si>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</si>
  <si>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</si>
  <si>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</si>
  <si>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</si>
  <si>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</si>
  <si>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</si>
  <si>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</si>
  <si>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</si>
  <si>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</si>
  <si>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</si>
  <si>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</si>
  <si>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</si>
  <si>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</si>
  <si>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</si>
  <si>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</si>
  <si>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</si>
  <si>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</si>
  <si>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</si>
  <si>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</si>
  <si>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</si>
  <si>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</si>
  <si>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</si>
  <si>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</si>
  <si>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</si>
  <si>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</si>
  <si>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</si>
  <si>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</si>
  <si>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</si>
  <si>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</si>
  <si>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</si>
  <si>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</si>
  <si>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</si>
  <si>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</si>
  <si>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</si>
  <si>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</si>
  <si>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</si>
  <si>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</si>
  <si>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</si>
  <si>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</si>
  <si>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</si>
  <si>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</si>
  <si>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</si>
  <si>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</si>
  <si>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</si>
  <si>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</si>
  <si>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</si>
  <si>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</si>
  <si>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</si>
  <si>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</si>
  <si>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</si>
  <si>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</si>
  <si>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</si>
  <si>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</si>
  <si>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</si>
  <si>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</si>
  <si>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</si>
  <si>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</si>
  <si>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</si>
  <si>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</si>
  <si>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</si>
  <si>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</si>
  <si>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</si>
  <si>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</si>
  <si>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</si>
  <si>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</si>
  <si>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</si>
  <si>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</si>
  <si>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</si>
  <si>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</si>
  <si>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</si>
  <si>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</si>
  <si>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</si>
  <si>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</si>
  <si>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</si>
  <si>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</si>
  <si>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</si>
  <si>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</si>
  <si>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</si>
  <si>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</si>
  <si>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</si>
  <si>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</si>
  <si>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</si>
  <si>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</si>
  <si>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</si>
  <si>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</si>
  <si>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</si>
  <si>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</si>
  <si>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</si>
  <si>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</si>
  <si>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</si>
  <si>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</si>
  <si>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</si>
  <si>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</si>
  <si>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</si>
  <si>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</si>
  <si>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</si>
  <si>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</si>
  <si>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</si>
  <si>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</si>
  <si>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</si>
  <si>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</si>
  <si>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</si>
  <si>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</si>
  <si>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</si>
  <si>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</si>
  <si>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</si>
  <si>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</si>
  <si>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</si>
  <si>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</si>
  <si>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</si>
  <si>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</si>
  <si>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</si>
  <si>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</si>
  <si>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</si>
  <si>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</si>
  <si>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</si>
  <si>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</si>
  <si>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</si>
  <si>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</si>
  <si>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</si>
  <si>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</si>
  <si>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</si>
  <si>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</si>
  <si>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</si>
  <si>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</si>
  <si>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</si>
  <si>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</si>
  <si>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</si>
  <si>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</si>
  <si>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</si>
  <si>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</si>
  <si>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</si>
  <si>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</si>
  <si>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</si>
  <si>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</si>
  <si>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</si>
  <si>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</si>
  <si>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</si>
  <si>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</si>
  <si>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</si>
  <si>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</si>
  <si>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</si>
  <si>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</si>
  <si>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</si>
  <si>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</si>
  <si>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</si>
  <si>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</si>
  <si>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</si>
  <si>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</si>
  <si>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</si>
  <si>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</si>
  <si>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</si>
  <si>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</si>
  <si>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</si>
  <si>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</si>
  <si>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</si>
  <si>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</si>
  <si>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</si>
  <si>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</si>
  <si>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</si>
  <si>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</si>
  <si>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</si>
  <si>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</si>
  <si>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</si>
  <si>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</si>
  <si>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TRI-CO SPECIAL EDUCATION COOP</t>
  </si>
  <si>
    <t>FIVE COUNTY REGIONAL VOCATIONAL COOP</t>
  </si>
  <si>
    <t>UNION</t>
  </si>
  <si>
    <t>3365 STATE HWY 3 NORTH</t>
  </si>
  <si>
    <t>WOLF LAKE</t>
  </si>
  <si>
    <t>SHELLY CLOVER-HILL</t>
  </si>
  <si>
    <t>sclover-hill@shawneedistrict84.com</t>
  </si>
  <si>
    <t>618-833-5709</t>
  </si>
  <si>
    <t>618-833-4171</t>
  </si>
  <si>
    <t>2016 WORKING CASH BONDS</t>
  </si>
  <si>
    <t>Page 14, Fund 10, Account 4999: REAP $7,080</t>
  </si>
  <si>
    <t>ELVERADO 196-ANNA 37-ANNA 81</t>
  </si>
  <si>
    <t>SPEECH &amp; DRS EDUC - MBORO 186-MASSAC CO</t>
  </si>
  <si>
    <t>Page 11, Fund 20, Account 1999: ERATE $80,823</t>
  </si>
  <si>
    <t>Shawnee CUSD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</si>
</sst>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cellStyleXfs>
  <cellXfs count="2592">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0" fontId="2" fillId="0" borderId="108" xfId="14" applyFont="1" applyBorder="1" applyProtection="1">
      <protection locked="0"/>
    </xf>
    <xf numFmtId="0" fontId="1" fillId="0" borderId="108" xfId="14"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5</xdr:col>
          <xdr:colOff>304800</xdr:colOff>
          <xdr:row>15</xdr:row>
          <xdr:rowOff>685800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6" t="s">
        <v>1952</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2098</v>
      </c>
      <c r="C5" s="178" t="s">
        <v>1061</v>
      </c>
      <c r="D5" s="361"/>
      <c r="E5" s="361"/>
      <c r="H5" s="192"/>
      <c r="I5" s="2190" t="s">
        <v>769</v>
      </c>
      <c r="J5" s="2135"/>
      <c r="K5" s="2135"/>
      <c r="L5" s="2135"/>
      <c r="M5" s="2135"/>
      <c r="N5" s="2135"/>
      <c r="O5" s="2135"/>
      <c r="P5" s="2135"/>
      <c r="Q5" s="2135"/>
      <c r="R5" s="2135"/>
      <c r="S5" s="2135"/>
    </row>
    <row r="6" spans="1:28" ht="14.1" customHeight="1" x14ac:dyDescent="0.2">
      <c r="B6" s="441"/>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2" t="s">
        <v>2098</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1">
        <v>30091084026</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9" t="s">
        <v>2111</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2123</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4" t="s">
        <v>766</v>
      </c>
      <c r="AA18" s="200"/>
    </row>
    <row r="19" spans="1:27" ht="13.5" customHeight="1" x14ac:dyDescent="0.2">
      <c r="A19" s="2149" t="s">
        <v>2112</v>
      </c>
      <c r="B19" s="2150"/>
      <c r="C19" s="2150"/>
      <c r="D19" s="2150"/>
      <c r="E19" s="2150"/>
      <c r="F19" s="2150"/>
      <c r="G19" s="2150"/>
      <c r="H19" s="2148"/>
      <c r="I19" s="183"/>
      <c r="J19" s="376"/>
      <c r="K19" s="194"/>
      <c r="L19" s="192"/>
      <c r="M19" s="651" t="s">
        <v>355</v>
      </c>
      <c r="P19" s="180"/>
      <c r="Q19" s="180"/>
      <c r="R19" s="180"/>
      <c r="S19" s="184"/>
      <c r="T19" s="2149" t="s">
        <v>2102</v>
      </c>
      <c r="U19" s="2147"/>
      <c r="V19" s="2147"/>
      <c r="W19" s="2148"/>
      <c r="X19" s="2164" t="s">
        <v>2103</v>
      </c>
      <c r="Y19" s="2165"/>
      <c r="Z19" s="2162" t="s">
        <v>2104</v>
      </c>
      <c r="AA19" s="216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6" t="s">
        <v>2113</v>
      </c>
      <c r="B21" s="2147"/>
      <c r="C21" s="2147"/>
      <c r="D21" s="2147"/>
      <c r="E21" s="2147"/>
      <c r="F21" s="2147"/>
      <c r="G21" s="2147"/>
      <c r="H21" s="2148"/>
      <c r="I21" s="2172" t="s">
        <v>767</v>
      </c>
      <c r="J21" s="2135"/>
      <c r="K21" s="2135"/>
      <c r="L21" s="2135"/>
      <c r="M21" s="2135"/>
      <c r="N21" s="2135"/>
      <c r="O21" s="2135"/>
      <c r="P21" s="2135"/>
      <c r="Q21" s="2135"/>
      <c r="R21" s="2135"/>
      <c r="S21" s="2136"/>
      <c r="T21" s="2116" t="s">
        <v>2105</v>
      </c>
      <c r="U21" s="2117"/>
      <c r="V21" s="2117"/>
      <c r="W21" s="2117"/>
      <c r="X21" s="2130" t="s">
        <v>2106</v>
      </c>
      <c r="Y21" s="2128"/>
      <c r="Z21" s="2128"/>
      <c r="AA21" s="2129"/>
    </row>
    <row r="22" spans="1:27" ht="13.5" customHeight="1" x14ac:dyDescent="0.2">
      <c r="A22" s="364" t="s">
        <v>611</v>
      </c>
      <c r="B22" s="278"/>
      <c r="C22" s="278"/>
      <c r="D22" s="278"/>
      <c r="E22" s="278"/>
      <c r="F22" s="278"/>
      <c r="G22" s="278"/>
      <c r="H22" s="279"/>
      <c r="I22" s="2173" t="s">
        <v>1744</v>
      </c>
      <c r="J22" s="2174"/>
      <c r="K22" s="2174"/>
      <c r="L22" s="2174"/>
      <c r="M22" s="2174"/>
      <c r="N22" s="2174"/>
      <c r="O22" s="2174"/>
      <c r="P22" s="2174"/>
      <c r="Q22" s="2174"/>
      <c r="R22" s="2174"/>
      <c r="S22" s="2175"/>
      <c r="T22" s="362" t="s">
        <v>1904</v>
      </c>
      <c r="U22" s="270"/>
      <c r="V22" s="340"/>
      <c r="W22" s="270"/>
      <c r="X22" s="1915" t="s">
        <v>1573</v>
      </c>
      <c r="Z22" s="199"/>
      <c r="AA22" s="200"/>
    </row>
    <row r="23" spans="1:27" ht="13.5" customHeight="1" x14ac:dyDescent="0.2">
      <c r="A23" s="2169"/>
      <c r="B23" s="2170"/>
      <c r="C23" s="2170"/>
      <c r="D23" s="2170"/>
      <c r="E23" s="2170"/>
      <c r="F23" s="2170"/>
      <c r="G23" s="2170"/>
      <c r="H23" s="2171"/>
      <c r="T23" s="2116" t="s">
        <v>2108</v>
      </c>
      <c r="U23" s="2117"/>
      <c r="V23" s="2117"/>
      <c r="W23" s="2117"/>
      <c r="X23" s="2127">
        <v>43101</v>
      </c>
      <c r="Y23" s="2128"/>
      <c r="Z23" s="2128"/>
      <c r="AA23" s="212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62998</v>
      </c>
      <c r="B25" s="2147"/>
      <c r="C25" s="2147"/>
      <c r="D25" s="2147"/>
      <c r="E25" s="2147"/>
      <c r="F25" s="2147"/>
      <c r="G25" s="2147"/>
      <c r="H25" s="2148"/>
      <c r="I25" s="652"/>
      <c r="J25" s="203"/>
      <c r="K25" s="203"/>
      <c r="L25" s="203"/>
      <c r="M25" s="203"/>
      <c r="N25" s="203"/>
      <c r="O25" s="203"/>
      <c r="P25" s="203"/>
      <c r="Q25" s="203"/>
      <c r="R25" s="203"/>
      <c r="S25" s="204"/>
      <c r="T25" s="2113" t="s">
        <v>2107</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1896</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6" t="s">
        <v>2114</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2115</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2116</v>
      </c>
      <c r="B42" s="2147"/>
      <c r="C42" s="2148"/>
      <c r="D42" s="2164" t="s">
        <v>2117</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1966</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1579</v>
      </c>
      <c r="B70" s="2215"/>
      <c r="C70" s="2215"/>
      <c r="D70" s="2215"/>
      <c r="E70" s="2216"/>
      <c r="F70" s="2216"/>
      <c r="G70" s="2216"/>
      <c r="H70" s="2216"/>
      <c r="I70" s="2216"/>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1575</v>
      </c>
      <c r="B83" s="2231"/>
      <c r="C83" s="2231"/>
      <c r="D83" s="2232"/>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2099</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1588</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59468668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2.09/100</f>
        <v>2.0899999999999998E-2</v>
      </c>
      <c r="E10" s="99" t="s">
        <v>1164</v>
      </c>
      <c r="F10" s="468">
        <f>0.5/100</f>
        <v>5.0000000000000001E-3</v>
      </c>
      <c r="G10" s="99" t="s">
        <v>1164</v>
      </c>
      <c r="H10" s="468">
        <f>0.2/100</f>
        <v>2E-3</v>
      </c>
      <c r="I10" s="99" t="s">
        <v>1165</v>
      </c>
      <c r="J10" s="469">
        <f>ROUND(D10+F10+H10,5)</f>
        <v>2.7900000000000001E-2</v>
      </c>
      <c r="K10" s="92"/>
      <c r="L10" s="468">
        <f>0.05/100</f>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3726326</v>
      </c>
      <c r="E16" s="99"/>
      <c r="F16" s="81">
        <f>SUM('Acct Summary 7-8'!C17,'Acct Summary 7-8'!D17,'Acct Summary 7-8'!F17)</f>
        <v>4309693</v>
      </c>
      <c r="G16" s="99"/>
      <c r="H16" s="81">
        <f>SUM(D16-F16)</f>
        <v>-583367</v>
      </c>
      <c r="I16" s="92"/>
      <c r="J16" s="81">
        <f>SUM('Acct Summary 7-8'!C81,'Acct Summary 7-8'!D81,'Acct Summary 7-8'!F81,'Acct Summary 7-8'!I81)</f>
        <v>2003248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8206676.1840000004</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903700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Shawnee CUSD 84</v>
      </c>
      <c r="E7" s="135"/>
      <c r="G7" s="136"/>
      <c r="H7" s="137"/>
      <c r="I7" s="137"/>
      <c r="J7" s="137"/>
      <c r="K7" s="137"/>
      <c r="L7"/>
      <c r="M7"/>
      <c r="N7"/>
      <c r="O7"/>
      <c r="P7"/>
    </row>
    <row r="8" spans="1:18" ht="12.75" x14ac:dyDescent="0.2">
      <c r="A8"/>
      <c r="B8"/>
      <c r="C8" s="133" t="s">
        <v>1316</v>
      </c>
      <c r="D8" s="138">
        <f>COVER!A13</f>
        <v>30091084026</v>
      </c>
      <c r="E8" s="139"/>
      <c r="G8"/>
      <c r="H8"/>
      <c r="I8"/>
      <c r="J8"/>
      <c r="K8"/>
      <c r="L8"/>
      <c r="M8"/>
      <c r="N8"/>
      <c r="O8"/>
      <c r="P8"/>
    </row>
    <row r="9" spans="1:18" ht="12.75" x14ac:dyDescent="0.2">
      <c r="A9"/>
      <c r="B9"/>
      <c r="C9" s="133" t="s">
        <v>809</v>
      </c>
      <c r="D9" s="332"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2003248</v>
      </c>
      <c r="I12" s="1151"/>
      <c r="J12" s="1151"/>
      <c r="K12" s="1152">
        <f>TRUNC((H12/H13*100000),5)/100000</f>
        <v>0.53759332910000002</v>
      </c>
      <c r="L12" s="1153"/>
      <c r="M12" s="101" t="s">
        <v>1339</v>
      </c>
      <c r="N12" s="101"/>
      <c r="O12" s="1154">
        <v>0.35</v>
      </c>
      <c r="P12" s="153"/>
      <c r="Q12" s="153"/>
    </row>
    <row r="13" spans="1:18" s="155" customFormat="1" ht="11.25" x14ac:dyDescent="0.2">
      <c r="A13" s="153"/>
      <c r="B13" s="1148"/>
      <c r="C13" s="2257" t="s">
        <v>1580</v>
      </c>
      <c r="D13" s="2258"/>
      <c r="E13" s="153"/>
      <c r="F13" s="325" t="s">
        <v>910</v>
      </c>
      <c r="G13" s="1149"/>
      <c r="H13" s="1150">
        <f>SUM('Acct Summary 7-8'!C8+'Acct Summary 7-8'!D8+'Acct Summary 7-8'!F8+'Acct Summary 7-8'!I8)+H14</f>
        <v>3726326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4309693</v>
      </c>
      <c r="I17" s="1151"/>
      <c r="J17" s="1157"/>
      <c r="K17" s="1152">
        <f>TRUNC((H17/H18*100000),5)/100000</f>
        <v>1.1565528619000001</v>
      </c>
      <c r="L17" s="1153"/>
      <c r="M17" s="1114" t="s">
        <v>1367</v>
      </c>
      <c r="O17" s="1158" t="str">
        <f>IF(AND(O16="2", J20 &gt; 2),"1",IF(AND(O16 = "1", J20 &gt; 2),"2",IF(AND(O16="1", J20 &gt;1),"1","0")))</f>
        <v>1</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3726326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2.7951792999999996</v>
      </c>
      <c r="K20" s="1152">
        <f>IF(K17&lt;=1,"0",IF(AND(O16="2", J20 &gt; 2),TRUNC(((K12-0.1)/(K17-1)*100),5)/100,IF(AND(O16 = "1", J20 &gt; 2),TRUNC(((K12-0.1)/(K17-1)*100),5)/100,IF(AND(O16="1", J20 &gt;1),TRUNC(((K12-0.1)/(K17-1)*100),5)/100,""))))</f>
        <v>2.7951792999999996</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2003248</v>
      </c>
      <c r="I24" s="676"/>
      <c r="J24" s="676"/>
      <c r="K24" s="1161">
        <f>TRUNC(((H24/H25*100000)/100000),2)</f>
        <v>167.33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11971.36944</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1410299.46162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903700</v>
      </c>
      <c r="I32" s="1159"/>
      <c r="J32" s="1159"/>
      <c r="K32" s="1161">
        <f>TRUNC(100-((((H32/H33*100))*100)/100),2)</f>
        <v>88.98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8206676.1840000004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723826+10000</f>
        <v>733826</v>
      </c>
      <c r="D4" s="408">
        <v>134353</v>
      </c>
      <c r="E4" s="408">
        <f>90428+3338</f>
        <v>93766</v>
      </c>
      <c r="F4" s="408">
        <v>223320</v>
      </c>
      <c r="G4" s="408">
        <f>100132+54119</f>
        <v>154251</v>
      </c>
      <c r="H4" s="408">
        <v>0</v>
      </c>
      <c r="I4" s="408">
        <v>911749</v>
      </c>
      <c r="J4" s="432">
        <v>50400</v>
      </c>
      <c r="K4" s="408">
        <f>161163+1424</f>
        <v>162587</v>
      </c>
      <c r="L4" s="408">
        <v>84565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733826</v>
      </c>
      <c r="D13" s="681">
        <f t="shared" ref="D13:L13" si="0">SUM(D4:D12)</f>
        <v>134353</v>
      </c>
      <c r="E13" s="681">
        <f t="shared" si="0"/>
        <v>93766</v>
      </c>
      <c r="F13" s="681">
        <f t="shared" si="0"/>
        <v>223320</v>
      </c>
      <c r="G13" s="681">
        <f t="shared" si="0"/>
        <v>154251</v>
      </c>
      <c r="H13" s="681">
        <f t="shared" si="0"/>
        <v>0</v>
      </c>
      <c r="I13" s="681">
        <f t="shared" si="0"/>
        <v>911749</v>
      </c>
      <c r="J13" s="681">
        <f t="shared" si="0"/>
        <v>50400</v>
      </c>
      <c r="K13" s="681">
        <f t="shared" si="0"/>
        <v>162587</v>
      </c>
      <c r="L13" s="681">
        <f t="shared" si="0"/>
        <v>84565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27700</v>
      </c>
      <c r="N16" s="711"/>
    </row>
    <row r="17" spans="1:14" s="696" customFormat="1" ht="12.75" customHeight="1" x14ac:dyDescent="0.2">
      <c r="A17" s="710" t="s">
        <v>1692</v>
      </c>
      <c r="B17" s="538">
        <v>230</v>
      </c>
      <c r="C17" s="503"/>
      <c r="D17" s="503"/>
      <c r="E17" s="503"/>
      <c r="F17" s="503"/>
      <c r="G17" s="503"/>
      <c r="H17" s="503"/>
      <c r="I17" s="503"/>
      <c r="J17" s="503"/>
      <c r="K17" s="503"/>
      <c r="L17" s="503"/>
      <c r="M17" s="432">
        <v>8275831</v>
      </c>
      <c r="N17" s="711"/>
    </row>
    <row r="18" spans="1:14" s="696" customFormat="1" ht="12.75" customHeight="1" x14ac:dyDescent="0.2">
      <c r="A18" s="710" t="s">
        <v>1693</v>
      </c>
      <c r="B18" s="538">
        <v>240</v>
      </c>
      <c r="C18" s="503"/>
      <c r="D18" s="503"/>
      <c r="E18" s="503"/>
      <c r="F18" s="503"/>
      <c r="G18" s="503"/>
      <c r="H18" s="503"/>
      <c r="I18" s="503"/>
      <c r="J18" s="503"/>
      <c r="K18" s="503"/>
      <c r="L18" s="503"/>
      <c r="M18" s="432">
        <v>2158637</v>
      </c>
      <c r="N18" s="711"/>
    </row>
    <row r="19" spans="1:14" s="696" customFormat="1" ht="12.75" customHeight="1" x14ac:dyDescent="0.2">
      <c r="A19" s="710" t="s">
        <v>1694</v>
      </c>
      <c r="B19" s="538">
        <v>250</v>
      </c>
      <c r="C19" s="503"/>
      <c r="D19" s="503"/>
      <c r="E19" s="503"/>
      <c r="F19" s="503"/>
      <c r="G19" s="503"/>
      <c r="H19" s="503"/>
      <c r="I19" s="503"/>
      <c r="J19" s="503"/>
      <c r="K19" s="503"/>
      <c r="L19" s="503"/>
      <c r="M19" s="432">
        <f>848713+44247+360760</f>
        <v>1253720</v>
      </c>
      <c r="N19" s="711"/>
    </row>
    <row r="20" spans="1:14" s="696" customFormat="1" ht="12.75" customHeight="1" x14ac:dyDescent="0.2">
      <c r="A20" s="710" t="s">
        <v>1695</v>
      </c>
      <c r="B20" s="538">
        <v>260</v>
      </c>
      <c r="C20" s="503"/>
      <c r="D20" s="503"/>
      <c r="E20" s="503"/>
      <c r="F20" s="503"/>
      <c r="G20" s="503"/>
      <c r="H20" s="503"/>
      <c r="I20" s="503"/>
      <c r="J20" s="503"/>
      <c r="K20" s="503"/>
      <c r="L20" s="503"/>
      <c r="M20" s="432">
        <v>28755</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93766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809934</v>
      </c>
    </row>
    <row r="23" spans="1:14" ht="13.5" customHeight="1" thickBot="1" x14ac:dyDescent="0.25">
      <c r="A23" s="460" t="s">
        <v>729</v>
      </c>
      <c r="B23" s="716"/>
      <c r="C23" s="429"/>
      <c r="D23" s="429"/>
      <c r="E23" s="429"/>
      <c r="F23" s="429"/>
      <c r="G23" s="429"/>
      <c r="H23" s="429"/>
      <c r="I23" s="429"/>
      <c r="J23" s="429"/>
      <c r="K23" s="429"/>
      <c r="L23" s="429"/>
      <c r="M23" s="685">
        <f>SUM(M15:M22)</f>
        <v>11744643</v>
      </c>
      <c r="N23" s="685">
        <f>SUM(N21:N22)</f>
        <v>903700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84565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84565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903700</v>
      </c>
    </row>
    <row r="37" spans="1:14" ht="13.5" thickBot="1" x14ac:dyDescent="0.25">
      <c r="A37" s="460" t="s">
        <v>739</v>
      </c>
      <c r="B37" s="716"/>
      <c r="C37" s="503"/>
      <c r="D37" s="503"/>
      <c r="E37" s="503"/>
      <c r="F37" s="503"/>
      <c r="G37" s="503"/>
      <c r="H37" s="503"/>
      <c r="I37" s="503"/>
      <c r="J37" s="503"/>
      <c r="K37" s="503"/>
      <c r="L37" s="510"/>
      <c r="M37" s="429"/>
      <c r="N37" s="685">
        <f>SUM(N36:N36)</f>
        <v>903700</v>
      </c>
    </row>
    <row r="38" spans="1:14" customFormat="1" ht="13.5" customHeight="1" thickTop="1" x14ac:dyDescent="0.2">
      <c r="A38" s="620" t="s">
        <v>485</v>
      </c>
      <c r="B38" s="538">
        <v>714</v>
      </c>
      <c r="C38" s="719">
        <v>0</v>
      </c>
      <c r="D38" s="719">
        <v>0</v>
      </c>
      <c r="E38" s="719">
        <v>93766</v>
      </c>
      <c r="F38" s="719">
        <v>0</v>
      </c>
      <c r="G38" s="719">
        <v>154251</v>
      </c>
      <c r="H38" s="719">
        <v>0</v>
      </c>
      <c r="I38" s="719">
        <v>0</v>
      </c>
      <c r="J38" s="718">
        <v>50400</v>
      </c>
      <c r="K38" s="719">
        <v>162587</v>
      </c>
      <c r="L38" s="1090">
        <v>0</v>
      </c>
      <c r="M38" s="686"/>
      <c r="N38" s="686"/>
    </row>
    <row r="39" spans="1:14" customFormat="1" ht="13.5" customHeight="1" x14ac:dyDescent="0.2">
      <c r="A39" s="620" t="s">
        <v>398</v>
      </c>
      <c r="B39" s="538">
        <v>730</v>
      </c>
      <c r="C39" s="719">
        <v>733826</v>
      </c>
      <c r="D39" s="719">
        <v>134353</v>
      </c>
      <c r="E39" s="719">
        <v>0</v>
      </c>
      <c r="F39" s="719">
        <v>223320</v>
      </c>
      <c r="G39" s="719">
        <v>0</v>
      </c>
      <c r="H39" s="719">
        <v>0</v>
      </c>
      <c r="I39" s="719">
        <v>911749</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11744643</v>
      </c>
      <c r="N40" s="686"/>
    </row>
    <row r="41" spans="1:14" ht="13.5" customHeight="1" thickBot="1" x14ac:dyDescent="0.25">
      <c r="A41" s="460" t="s">
        <v>741</v>
      </c>
      <c r="B41" s="451"/>
      <c r="C41" s="481">
        <f>(SUM(C34,C37,C38,C39))</f>
        <v>733826</v>
      </c>
      <c r="D41" s="481">
        <f t="shared" ref="D41:L41" si="2">SUM(D34,D37,D38:D39)</f>
        <v>134353</v>
      </c>
      <c r="E41" s="481">
        <f t="shared" si="2"/>
        <v>93766</v>
      </c>
      <c r="F41" s="481">
        <f t="shared" si="2"/>
        <v>223320</v>
      </c>
      <c r="G41" s="481">
        <f t="shared" si="2"/>
        <v>154251</v>
      </c>
      <c r="H41" s="481">
        <f t="shared" si="2"/>
        <v>0</v>
      </c>
      <c r="I41" s="481">
        <f t="shared" si="2"/>
        <v>911749</v>
      </c>
      <c r="J41" s="481">
        <f t="shared" si="2"/>
        <v>50400</v>
      </c>
      <c r="K41" s="481">
        <f t="shared" si="2"/>
        <v>162587</v>
      </c>
      <c r="L41" s="481">
        <f t="shared" si="2"/>
        <v>84565</v>
      </c>
      <c r="M41" s="481">
        <f>SUM(M40)</f>
        <v>11744643</v>
      </c>
      <c r="N41" s="481">
        <f>SUM(N37)</f>
        <v>903700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1756590</v>
      </c>
      <c r="D4" s="687">
        <f>'Revenues 9-14'!D109</f>
        <v>401409</v>
      </c>
      <c r="E4" s="687">
        <f>'Revenues 9-14'!E109</f>
        <v>549032</v>
      </c>
      <c r="F4" s="687">
        <f>'Revenues 9-14'!F109</f>
        <v>116770</v>
      </c>
      <c r="G4" s="687">
        <f>'Revenues 9-14'!G109</f>
        <v>78996</v>
      </c>
      <c r="H4" s="687">
        <f>'Revenues 9-14'!H109</f>
        <v>0</v>
      </c>
      <c r="I4" s="687">
        <f>'Revenues 9-14'!I109</f>
        <v>29515</v>
      </c>
      <c r="J4" s="687">
        <f>'Revenues 9-14'!J109</f>
        <v>270501</v>
      </c>
      <c r="K4" s="687">
        <f>'Revenues 9-14'!K109</f>
        <v>29101</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831025</v>
      </c>
      <c r="D6" s="688">
        <f>'Revenues 9-14'!D173</f>
        <v>0</v>
      </c>
      <c r="E6" s="688">
        <f>'Revenues 9-14'!E173</f>
        <v>0</v>
      </c>
      <c r="F6" s="688">
        <f>'Revenues 9-14'!F173</f>
        <v>175631</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415386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3003001</v>
      </c>
      <c r="D8" s="481">
        <f t="shared" ref="D8:K8" si="0">SUM(D4:D7)</f>
        <v>401409</v>
      </c>
      <c r="E8" s="481">
        <f t="shared" si="0"/>
        <v>549032</v>
      </c>
      <c r="F8" s="481">
        <f t="shared" si="0"/>
        <v>292401</v>
      </c>
      <c r="G8" s="481">
        <f t="shared" si="0"/>
        <v>78996</v>
      </c>
      <c r="H8" s="481">
        <f t="shared" si="0"/>
        <v>0</v>
      </c>
      <c r="I8" s="481">
        <f t="shared" si="0"/>
        <v>29515</v>
      </c>
      <c r="J8" s="481">
        <f t="shared" si="0"/>
        <v>270501</v>
      </c>
      <c r="K8" s="481">
        <f t="shared" si="0"/>
        <v>29101</v>
      </c>
      <c r="L8" s="38"/>
    </row>
    <row r="9" spans="1:13" ht="15" thickTop="1" x14ac:dyDescent="0.2">
      <c r="A9" s="1009" t="s">
        <v>343</v>
      </c>
      <c r="B9" s="452">
        <v>3998</v>
      </c>
      <c r="C9" s="414">
        <v>1216603</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4219604</v>
      </c>
      <c r="D10" s="481">
        <f t="shared" ref="D10:K10" si="1">SUM(D8:D9)</f>
        <v>401409</v>
      </c>
      <c r="E10" s="481">
        <f t="shared" si="1"/>
        <v>549032</v>
      </c>
      <c r="F10" s="481">
        <f t="shared" si="1"/>
        <v>292401</v>
      </c>
      <c r="G10" s="481">
        <f t="shared" si="1"/>
        <v>78996</v>
      </c>
      <c r="H10" s="481">
        <f t="shared" si="1"/>
        <v>0</v>
      </c>
      <c r="I10" s="481">
        <f t="shared" si="1"/>
        <v>29515</v>
      </c>
      <c r="J10" s="481">
        <f t="shared" si="1"/>
        <v>270501</v>
      </c>
      <c r="K10" s="481">
        <f t="shared" si="1"/>
        <v>29101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1918589</v>
      </c>
      <c r="D12" s="494" t="s">
        <v>1365</v>
      </c>
      <c r="E12" s="429" t="s">
        <v>1365</v>
      </c>
      <c r="F12" s="429" t="s">
        <v>1365</v>
      </c>
      <c r="G12" s="687">
        <f>'Expenditures 15-22'!K223</f>
        <v>50390</v>
      </c>
      <c r="H12" s="427"/>
      <c r="I12" s="429" t="s">
        <v>1365</v>
      </c>
      <c r="J12" s="429" t="s">
        <v>1365</v>
      </c>
      <c r="K12" s="427" t="s">
        <v>1365</v>
      </c>
      <c r="L12" s="38"/>
    </row>
    <row r="13" spans="1:13" x14ac:dyDescent="0.2">
      <c r="A13" s="726" t="s">
        <v>525</v>
      </c>
      <c r="B13" s="292">
        <v>2000</v>
      </c>
      <c r="C13" s="688">
        <f>'Expenditures 15-22'!K74</f>
        <v>749221</v>
      </c>
      <c r="D13" s="688">
        <f>'Expenditures 15-22'!K129</f>
        <v>1037129</v>
      </c>
      <c r="E13" s="478" t="s">
        <v>1365</v>
      </c>
      <c r="F13" s="688">
        <f>'Expenditures 15-22'!K178</f>
        <v>386144</v>
      </c>
      <c r="G13" s="688">
        <f>'Expenditures 15-22'!K273</f>
        <v>77840</v>
      </c>
      <c r="H13" s="688">
        <f>'Expenditures 15-22'!K296</f>
        <v>0</v>
      </c>
      <c r="I13" s="429" t="s">
        <v>1365</v>
      </c>
      <c r="J13" s="741">
        <f>'Expenditures 15-22'!K323</f>
        <v>246252</v>
      </c>
      <c r="K13" s="693">
        <f>'Expenditures 15-22'!K341</f>
        <v>5091</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218610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548723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2886420</v>
      </c>
      <c r="D17" s="481">
        <f t="shared" si="2"/>
        <v>1037129</v>
      </c>
      <c r="E17" s="481">
        <f t="shared" si="2"/>
        <v>548723</v>
      </c>
      <c r="F17" s="481">
        <f t="shared" si="2"/>
        <v>386144</v>
      </c>
      <c r="G17" s="481">
        <f t="shared" si="2"/>
        <v>128230</v>
      </c>
      <c r="H17" s="481">
        <f t="shared" si="2"/>
        <v>0</v>
      </c>
      <c r="I17" s="429"/>
      <c r="J17" s="481">
        <f>SUM(J12:J16)</f>
        <v>246252</v>
      </c>
      <c r="K17" s="481">
        <f>SUM(K12:K16)</f>
        <v>5091</v>
      </c>
      <c r="L17" s="38"/>
    </row>
    <row r="18" spans="1:12" ht="15" customHeight="1" thickTop="1" x14ac:dyDescent="0.2">
      <c r="A18" s="1010" t="s">
        <v>1298</v>
      </c>
      <c r="B18" s="257">
        <v>4180</v>
      </c>
      <c r="C18" s="687">
        <f t="shared" ref="C18:H18" si="3">C9</f>
        <v>1216603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4103023</v>
      </c>
      <c r="D19" s="481">
        <f t="shared" si="4"/>
        <v>1037129</v>
      </c>
      <c r="E19" s="481">
        <f t="shared" si="4"/>
        <v>548723</v>
      </c>
      <c r="F19" s="481">
        <f t="shared" si="4"/>
        <v>386144</v>
      </c>
      <c r="G19" s="481">
        <f t="shared" si="4"/>
        <v>128230</v>
      </c>
      <c r="H19" s="481">
        <f t="shared" si="4"/>
        <v>0</v>
      </c>
      <c r="I19" s="429"/>
      <c r="J19" s="481">
        <f>SUM(J17:J18)</f>
        <v>246252</v>
      </c>
      <c r="K19" s="481">
        <f>SUM(K17:K18)</f>
        <v>5091</v>
      </c>
      <c r="L19" s="38"/>
    </row>
    <row r="20" spans="1:12" ht="27" thickTop="1" thickBot="1" x14ac:dyDescent="0.25">
      <c r="A20" s="454" t="s">
        <v>1299</v>
      </c>
      <c r="B20" s="455"/>
      <c r="C20" s="1008">
        <f>C8-C17</f>
        <v>116581</v>
      </c>
      <c r="D20" s="1008">
        <f t="shared" ref="D20:K20" si="5">D8-D17</f>
        <v>-635720</v>
      </c>
      <c r="E20" s="1008">
        <f t="shared" si="5"/>
        <v>309</v>
      </c>
      <c r="F20" s="1008">
        <f t="shared" si="5"/>
        <v>-93743</v>
      </c>
      <c r="G20" s="1008">
        <f t="shared" si="5"/>
        <v>-49234</v>
      </c>
      <c r="H20" s="1008">
        <f t="shared" si="5"/>
        <v>0</v>
      </c>
      <c r="I20" s="1008">
        <f t="shared" si="5"/>
        <v>29515</v>
      </c>
      <c r="J20" s="1008">
        <f t="shared" si="5"/>
        <v>24249</v>
      </c>
      <c r="K20" s="1008">
        <f t="shared" si="5"/>
        <v>24010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500000</v>
      </c>
      <c r="E25" s="432">
        <v>60000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500000</v>
      </c>
      <c r="E44" s="684">
        <f t="shared" si="6"/>
        <v>60000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560000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560000</v>
      </c>
      <c r="J76" s="684">
        <f t="shared" si="7"/>
        <v>0</v>
      </c>
      <c r="K76" s="684">
        <f t="shared" si="7"/>
        <v>0</v>
      </c>
      <c r="L76" s="500"/>
    </row>
    <row r="77" spans="1:12" ht="14.25" thickTop="1" thickBot="1" x14ac:dyDescent="0.25">
      <c r="A77" s="1017" t="s">
        <v>1377</v>
      </c>
      <c r="B77" s="702"/>
      <c r="C77" s="440">
        <f t="shared" ref="C77:K77" si="8">C44-C76</f>
        <v>0</v>
      </c>
      <c r="D77" s="440">
        <f t="shared" si="8"/>
        <v>500000</v>
      </c>
      <c r="E77" s="440">
        <f t="shared" si="8"/>
        <v>60000</v>
      </c>
      <c r="F77" s="440">
        <f t="shared" si="8"/>
        <v>0</v>
      </c>
      <c r="G77" s="440">
        <f t="shared" si="8"/>
        <v>0</v>
      </c>
      <c r="H77" s="440">
        <f t="shared" si="8"/>
        <v>0</v>
      </c>
      <c r="I77" s="440">
        <f t="shared" si="8"/>
        <v>-560000</v>
      </c>
      <c r="J77" s="440">
        <f t="shared" si="8"/>
        <v>0</v>
      </c>
      <c r="K77" s="440">
        <f t="shared" si="8"/>
        <v>0</v>
      </c>
      <c r="L77" s="38"/>
    </row>
    <row r="78" spans="1:12" ht="29.25" customHeight="1" thickTop="1" thickBot="1" x14ac:dyDescent="0.25">
      <c r="A78" s="2264" t="s">
        <v>681</v>
      </c>
      <c r="B78" s="2265"/>
      <c r="C78" s="439">
        <f t="shared" ref="C78:K78" si="9">C20+C77</f>
        <v>116581</v>
      </c>
      <c r="D78" s="439">
        <f t="shared" si="9"/>
        <v>-135720</v>
      </c>
      <c r="E78" s="439">
        <f t="shared" si="9"/>
        <v>60309</v>
      </c>
      <c r="F78" s="439">
        <f t="shared" si="9"/>
        <v>-93743</v>
      </c>
      <c r="G78" s="439">
        <f t="shared" si="9"/>
        <v>-49234</v>
      </c>
      <c r="H78" s="439">
        <f t="shared" si="9"/>
        <v>0</v>
      </c>
      <c r="I78" s="439">
        <f t="shared" si="9"/>
        <v>-530485</v>
      </c>
      <c r="J78" s="439">
        <f t="shared" si="9"/>
        <v>24249</v>
      </c>
      <c r="K78" s="439">
        <f t="shared" si="9"/>
        <v>24010</v>
      </c>
      <c r="L78" s="501"/>
    </row>
    <row r="79" spans="1:12" ht="13.5" thickTop="1" x14ac:dyDescent="0.2">
      <c r="A79" s="812" t="s">
        <v>1954</v>
      </c>
      <c r="B79" s="456"/>
      <c r="C79" s="431">
        <v>617245</v>
      </c>
      <c r="D79" s="695">
        <v>270073</v>
      </c>
      <c r="E79" s="695">
        <v>33457</v>
      </c>
      <c r="F79" s="695">
        <v>317063</v>
      </c>
      <c r="G79" s="695">
        <v>203485</v>
      </c>
      <c r="H79" s="695">
        <v>0</v>
      </c>
      <c r="I79" s="695">
        <v>1442234</v>
      </c>
      <c r="J79" s="695">
        <v>26151</v>
      </c>
      <c r="K79" s="695">
        <v>138577</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733826</v>
      </c>
      <c r="D81" s="481">
        <f>SUM(D78:D80)</f>
        <v>134353</v>
      </c>
      <c r="E81" s="481">
        <f t="shared" ref="E81:K81" si="10">SUM(E78:E80)</f>
        <v>93766</v>
      </c>
      <c r="F81" s="481">
        <f t="shared" si="10"/>
        <v>223320</v>
      </c>
      <c r="G81" s="481">
        <f t="shared" si="10"/>
        <v>154251</v>
      </c>
      <c r="H81" s="481">
        <f t="shared" si="10"/>
        <v>0</v>
      </c>
      <c r="I81" s="481">
        <f t="shared" si="10"/>
        <v>911749</v>
      </c>
      <c r="J81" s="481">
        <f t="shared" si="10"/>
        <v>50400</v>
      </c>
      <c r="K81" s="481">
        <f t="shared" si="10"/>
        <v>162587</v>
      </c>
      <c r="L81" s="38"/>
    </row>
    <row r="82" spans="1:12" ht="0.75" customHeight="1" thickTop="1" thickBot="1" x14ac:dyDescent="0.25">
      <c r="A82" s="624" t="s">
        <v>399</v>
      </c>
      <c r="B82" s="622"/>
      <c r="C82" s="1126">
        <f>(C81-C79)</f>
        <v>116581</v>
      </c>
      <c r="D82" s="1126">
        <f t="shared" ref="D82:K82" si="11">(D81-D79)</f>
        <v>-135720</v>
      </c>
      <c r="E82" s="1126">
        <f t="shared" si="11"/>
        <v>60309</v>
      </c>
      <c r="F82" s="1126">
        <f t="shared" si="11"/>
        <v>-93743</v>
      </c>
      <c r="G82" s="1126">
        <f t="shared" si="11"/>
        <v>-49234</v>
      </c>
      <c r="H82" s="1126">
        <f t="shared" si="11"/>
        <v>0</v>
      </c>
      <c r="I82" s="1126">
        <f t="shared" si="11"/>
        <v>-530485</v>
      </c>
      <c r="J82" s="1126">
        <f t="shared" si="11"/>
        <v>24249</v>
      </c>
      <c r="K82" s="1126">
        <f t="shared" si="11"/>
        <v>24010</v>
      </c>
    </row>
    <row r="83" spans="1:12" ht="14.25" hidden="1" thickTop="1" thickBot="1" x14ac:dyDescent="0.25">
      <c r="A83" s="721" t="s">
        <v>400</v>
      </c>
      <c r="B83" s="623"/>
      <c r="C83" s="1127">
        <f>C82/C81</f>
        <v>0.15886736092752232</v>
      </c>
      <c r="D83" s="1127">
        <f t="shared" ref="D83:K83" si="12">D82/D81</f>
        <v>-1.0101746890653727</v>
      </c>
      <c r="E83" s="1127">
        <f t="shared" si="12"/>
        <v>0.64318622955015681</v>
      </c>
      <c r="F83" s="1127">
        <f t="shared" si="12"/>
        <v>-0.41976983700519432</v>
      </c>
      <c r="G83" s="1127">
        <f t="shared" si="12"/>
        <v>-0.31918107500113452</v>
      </c>
      <c r="H83" s="1127" t="e">
        <f t="shared" si="12"/>
        <v>#DIV/0!</v>
      </c>
      <c r="I83" s="1127">
        <f t="shared" si="12"/>
        <v>-0.58183228059476899</v>
      </c>
      <c r="J83" s="1127">
        <f t="shared" si="12"/>
        <v>0.48113095238095238</v>
      </c>
      <c r="K83" s="1127">
        <f t="shared" si="12"/>
        <v>0.14767478334676204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1219947</v>
      </c>
      <c r="D5" s="414">
        <v>288887</v>
      </c>
      <c r="E5" s="408">
        <v>547791</v>
      </c>
      <c r="F5" s="798">
        <v>115554</v>
      </c>
      <c r="G5" s="408">
        <v>29949</v>
      </c>
      <c r="H5" s="408"/>
      <c r="I5" s="408">
        <v>28889</v>
      </c>
      <c r="J5" s="432">
        <v>269543</v>
      </c>
      <c r="K5" s="408">
        <v>28889</v>
      </c>
    </row>
    <row r="6" spans="1:12" ht="14.25" x14ac:dyDescent="0.2">
      <c r="A6" s="903" t="s">
        <v>474</v>
      </c>
      <c r="B6" s="39">
        <v>1130</v>
      </c>
      <c r="C6" s="408"/>
      <c r="D6" s="408"/>
      <c r="E6" s="477"/>
      <c r="F6" s="477"/>
      <c r="G6" s="429"/>
      <c r="H6" s="429"/>
      <c r="I6" s="429"/>
      <c r="J6" s="429"/>
      <c r="K6" s="429"/>
    </row>
    <row r="7" spans="1:12" x14ac:dyDescent="0.2">
      <c r="A7" s="903" t="s">
        <v>116</v>
      </c>
      <c r="B7" s="258">
        <v>1140</v>
      </c>
      <c r="C7" s="408">
        <v>23111</v>
      </c>
      <c r="D7" s="408"/>
      <c r="E7" s="429"/>
      <c r="F7" s="432"/>
      <c r="G7" s="432"/>
      <c r="H7" s="432"/>
      <c r="I7" s="429"/>
      <c r="J7" s="429"/>
      <c r="K7" s="429"/>
    </row>
    <row r="8" spans="1:12" x14ac:dyDescent="0.2">
      <c r="A8" s="903" t="s">
        <v>475</v>
      </c>
      <c r="B8" s="39">
        <v>1150</v>
      </c>
      <c r="C8" s="477"/>
      <c r="D8" s="477"/>
      <c r="E8" s="503"/>
      <c r="F8" s="503"/>
      <c r="G8" s="414">
        <v>34945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1243058</v>
      </c>
      <c r="D12" s="480">
        <f t="shared" si="0"/>
        <v>288887</v>
      </c>
      <c r="E12" s="480">
        <f t="shared" si="0"/>
        <v>547791</v>
      </c>
      <c r="F12" s="480">
        <f t="shared" si="0"/>
        <v>115554</v>
      </c>
      <c r="G12" s="480">
        <f t="shared" si="0"/>
        <v>64894</v>
      </c>
      <c r="H12" s="480">
        <f t="shared" si="0"/>
        <v>0</v>
      </c>
      <c r="I12" s="480">
        <f t="shared" si="0"/>
        <v>28889</v>
      </c>
      <c r="J12" s="480">
        <f t="shared" si="0"/>
        <v>269543</v>
      </c>
      <c r="K12" s="481">
        <f t="shared" si="0"/>
        <v>28889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2706</v>
      </c>
      <c r="D14" s="408">
        <v>634</v>
      </c>
      <c r="E14" s="408">
        <v>1227</v>
      </c>
      <c r="F14" s="408">
        <v>254</v>
      </c>
      <c r="G14" s="408">
        <v>145</v>
      </c>
      <c r="H14" s="408"/>
      <c r="I14" s="408">
        <v>64</v>
      </c>
      <c r="J14" s="432">
        <v>603</v>
      </c>
      <c r="K14" s="408">
        <v>64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440567</v>
      </c>
      <c r="D16" s="408">
        <v>30688</v>
      </c>
      <c r="E16" s="408"/>
      <c r="F16" s="408">
        <v>275</v>
      </c>
      <c r="G16" s="408">
        <v>13467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443273</v>
      </c>
      <c r="D18" s="483">
        <f t="shared" ref="D18:K18" si="1">SUM(D14:D17)</f>
        <v>31322</v>
      </c>
      <c r="E18" s="483">
        <f t="shared" si="1"/>
        <v>1227</v>
      </c>
      <c r="F18" s="483">
        <f t="shared" si="1"/>
        <v>529</v>
      </c>
      <c r="G18" s="483">
        <f t="shared" si="1"/>
        <v>13612</v>
      </c>
      <c r="H18" s="483">
        <f t="shared" si="1"/>
        <v>0</v>
      </c>
      <c r="I18" s="483">
        <f t="shared" si="1"/>
        <v>64</v>
      </c>
      <c r="J18" s="483">
        <f t="shared" si="1"/>
        <v>603</v>
      </c>
      <c r="K18" s="1062">
        <f t="shared" si="1"/>
        <v>64</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5887</v>
      </c>
      <c r="D65" s="408">
        <v>377</v>
      </c>
      <c r="E65" s="408">
        <v>14</v>
      </c>
      <c r="F65" s="432">
        <v>687</v>
      </c>
      <c r="G65" s="408">
        <v>490</v>
      </c>
      <c r="H65" s="408"/>
      <c r="I65" s="408">
        <v>562</v>
      </c>
      <c r="J65" s="432">
        <v>355</v>
      </c>
      <c r="K65" s="408">
        <v>148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5887</v>
      </c>
      <c r="D67" s="481">
        <f t="shared" ref="D67:K67" si="2">SUM(D65:D66)</f>
        <v>377</v>
      </c>
      <c r="E67" s="481">
        <f t="shared" si="2"/>
        <v>14</v>
      </c>
      <c r="F67" s="481">
        <f t="shared" si="2"/>
        <v>687</v>
      </c>
      <c r="G67" s="481">
        <f t="shared" si="2"/>
        <v>490</v>
      </c>
      <c r="H67" s="481">
        <f t="shared" si="2"/>
        <v>0</v>
      </c>
      <c r="I67" s="481">
        <f t="shared" si="2"/>
        <v>562</v>
      </c>
      <c r="J67" s="481">
        <f t="shared" si="2"/>
        <v>355</v>
      </c>
      <c r="K67" s="481">
        <f t="shared" si="2"/>
        <v>148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v>259</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1704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1963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4320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4320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11</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37940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19819</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19</v>
      </c>
      <c r="D107" s="408">
        <v>80823</v>
      </c>
      <c r="E107" s="408"/>
      <c r="F107" s="408"/>
      <c r="G107" s="408"/>
      <c r="H107" s="408"/>
      <c r="I107" s="408"/>
      <c r="J107" s="432"/>
      <c r="K107" s="408"/>
    </row>
    <row r="108" spans="1:12" ht="12.75" customHeight="1" thickBot="1" x14ac:dyDescent="0.25">
      <c r="A108" s="460" t="s">
        <v>566</v>
      </c>
      <c r="B108" s="730"/>
      <c r="C108" s="480">
        <f>SUM(C95:C107)</f>
        <v>58078</v>
      </c>
      <c r="D108" s="480">
        <f t="shared" ref="D108:K108" si="3">SUM(D95:D107)</f>
        <v>80823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1756590</v>
      </c>
      <c r="D109" s="489">
        <f t="shared" si="4"/>
        <v>401409</v>
      </c>
      <c r="E109" s="489">
        <f t="shared" si="4"/>
        <v>549032</v>
      </c>
      <c r="F109" s="489">
        <f t="shared" si="4"/>
        <v>116770</v>
      </c>
      <c r="G109" s="489">
        <f t="shared" si="4"/>
        <v>78996</v>
      </c>
      <c r="H109" s="489">
        <f t="shared" si="4"/>
        <v>0</v>
      </c>
      <c r="I109" s="489">
        <f t="shared" si="4"/>
        <v>29515</v>
      </c>
      <c r="J109" s="489">
        <f t="shared" si="4"/>
        <v>270501</v>
      </c>
      <c r="K109" s="439">
        <f t="shared" si="4"/>
        <v>29101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725515</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725515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39134</v>
      </c>
      <c r="D125" s="488"/>
      <c r="E125" s="429"/>
      <c r="F125" s="408"/>
      <c r="G125" s="429"/>
      <c r="H125" s="429"/>
      <c r="I125" s="429"/>
      <c r="J125" s="429"/>
      <c r="K125" s="429"/>
    </row>
    <row r="126" spans="1:11" ht="12.75" customHeight="1" x14ac:dyDescent="0.2">
      <c r="A126" s="903" t="s">
        <v>1013</v>
      </c>
      <c r="B126" s="260">
        <v>3110</v>
      </c>
      <c r="C126" s="479">
        <v>55632</v>
      </c>
      <c r="D126" s="408"/>
      <c r="E126" s="429"/>
      <c r="F126" s="408"/>
      <c r="G126" s="429"/>
      <c r="H126" s="429"/>
      <c r="I126" s="429"/>
      <c r="J126" s="429"/>
      <c r="K126" s="429"/>
    </row>
    <row r="127" spans="1:11" ht="12.75" customHeight="1" x14ac:dyDescent="0.2">
      <c r="A127" s="903" t="s">
        <v>111</v>
      </c>
      <c r="B127" s="260">
        <v>3120</v>
      </c>
      <c r="C127" s="408">
        <v>4860</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99626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1059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4571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84748</v>
      </c>
      <c r="G151" s="432"/>
      <c r="H151" s="429"/>
      <c r="I151" s="429"/>
      <c r="J151" s="429"/>
      <c r="K151" s="429"/>
    </row>
    <row r="152" spans="1:11" ht="12.75" customHeight="1" x14ac:dyDescent="0.2">
      <c r="A152" s="903" t="s">
        <v>1224</v>
      </c>
      <c r="B152" s="260">
        <v>3510</v>
      </c>
      <c r="C152" s="479"/>
      <c r="D152" s="408"/>
      <c r="E152" s="488"/>
      <c r="F152" s="408">
        <v>90883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175631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254</v>
      </c>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105510</v>
      </c>
      <c r="D172" s="914">
        <f t="shared" si="6"/>
        <v>0</v>
      </c>
      <c r="E172" s="914">
        <f t="shared" si="6"/>
        <v>0</v>
      </c>
      <c r="F172" s="914">
        <f t="shared" si="6"/>
        <v>175631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831025</v>
      </c>
      <c r="D173" s="489">
        <f>SUM(D121,D172)</f>
        <v>0</v>
      </c>
      <c r="E173" s="489">
        <f>SUM(E121,E172)</f>
        <v>0</v>
      </c>
      <c r="F173" s="489">
        <f t="shared" ref="F173:K173" si="7">SUM(F121,F172)</f>
        <v>175631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107735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47580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155315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166554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166554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26623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11815</v>
      </c>
      <c r="D270" s="420"/>
      <c r="E270" s="429"/>
      <c r="F270" s="420"/>
      <c r="G270" s="420"/>
      <c r="H270" s="429"/>
      <c r="I270" s="429"/>
      <c r="J270" s="429"/>
      <c r="K270" s="429"/>
    </row>
    <row r="271" spans="1:11" ht="12.75" customHeight="1" thickTop="1" thickBot="1" x14ac:dyDescent="0.25">
      <c r="A271" s="903" t="s">
        <v>436</v>
      </c>
      <c r="B271" s="39">
        <v>4992</v>
      </c>
      <c r="C271" s="493">
        <v>47999</v>
      </c>
      <c r="D271" s="420"/>
      <c r="E271" s="429"/>
      <c r="F271" s="420"/>
      <c r="G271" s="420"/>
      <c r="H271" s="429"/>
      <c r="I271" s="429"/>
      <c r="J271" s="429"/>
      <c r="K271" s="429"/>
    </row>
    <row r="272" spans="1:11" s="28" customFormat="1" ht="12.75" customHeight="1" thickTop="1" thickBot="1" x14ac:dyDescent="0.25">
      <c r="A272" s="906" t="s">
        <v>78</v>
      </c>
      <c r="B272" s="157">
        <v>4999</v>
      </c>
      <c r="C272" s="493">
        <v>7080</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415386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415386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3003001</v>
      </c>
      <c r="D275" s="489">
        <f t="shared" si="12"/>
        <v>401409</v>
      </c>
      <c r="E275" s="489">
        <f t="shared" si="12"/>
        <v>549032</v>
      </c>
      <c r="F275" s="489">
        <f t="shared" si="12"/>
        <v>292401</v>
      </c>
      <c r="G275" s="489">
        <f t="shared" si="12"/>
        <v>78996</v>
      </c>
      <c r="H275" s="489">
        <f t="shared" si="12"/>
        <v>0</v>
      </c>
      <c r="I275" s="489">
        <f t="shared" si="12"/>
        <v>29515</v>
      </c>
      <c r="J275" s="489">
        <f t="shared" si="12"/>
        <v>270501</v>
      </c>
      <c r="K275" s="439">
        <f t="shared" si="12"/>
        <v>29101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408786+669381</f>
        <v>1078167</v>
      </c>
      <c r="D5" s="408">
        <f>20790+40815</f>
        <v>61605</v>
      </c>
      <c r="E5" s="408">
        <f>2503+33169</f>
        <v>35672</v>
      </c>
      <c r="F5" s="408">
        <f>7913+46680-1</f>
        <v>54592</v>
      </c>
      <c r="G5" s="408">
        <v>6079</v>
      </c>
      <c r="H5" s="408"/>
      <c r="I5" s="432"/>
      <c r="J5" s="432"/>
      <c r="K5" s="410">
        <f>SUM(C5:J5)</f>
        <v>1236115</v>
      </c>
      <c r="L5" s="408">
        <v>1407395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245756</v>
      </c>
      <c r="D8" s="408">
        <v>13469</v>
      </c>
      <c r="E8" s="408">
        <v>58417</v>
      </c>
      <c r="F8" s="408"/>
      <c r="G8" s="408"/>
      <c r="H8" s="408"/>
      <c r="I8" s="432"/>
      <c r="J8" s="432"/>
      <c r="K8" s="410">
        <f t="shared" si="0"/>
        <v>317642</v>
      </c>
      <c r="L8" s="408">
        <v>288435</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110596</v>
      </c>
      <c r="D10" s="408">
        <v>25649</v>
      </c>
      <c r="E10" s="408">
        <v>6770</v>
      </c>
      <c r="F10" s="408">
        <v>34096</v>
      </c>
      <c r="G10" s="408"/>
      <c r="H10" s="408"/>
      <c r="I10" s="432"/>
      <c r="J10" s="432"/>
      <c r="K10" s="410">
        <f t="shared" si="0"/>
        <v>177111</v>
      </c>
      <c r="L10" s="408">
        <v>232318</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50793</v>
      </c>
      <c r="D13" s="408">
        <v>4055</v>
      </c>
      <c r="E13" s="408"/>
      <c r="F13" s="408">
        <v>4618</v>
      </c>
      <c r="G13" s="408">
        <v>624</v>
      </c>
      <c r="H13" s="408"/>
      <c r="I13" s="432"/>
      <c r="J13" s="432"/>
      <c r="K13" s="410">
        <f t="shared" si="0"/>
        <v>60090</v>
      </c>
      <c r="L13" s="408">
        <v>42625</v>
      </c>
    </row>
    <row r="14" spans="1:14" x14ac:dyDescent="0.2">
      <c r="A14" s="1754" t="s">
        <v>1117</v>
      </c>
      <c r="B14" s="265">
        <v>1500</v>
      </c>
      <c r="C14" s="408">
        <v>2700</v>
      </c>
      <c r="D14" s="408">
        <v>355</v>
      </c>
      <c r="E14" s="408">
        <v>69125</v>
      </c>
      <c r="F14" s="408">
        <v>17180</v>
      </c>
      <c r="G14" s="408"/>
      <c r="H14" s="408"/>
      <c r="I14" s="432"/>
      <c r="J14" s="432"/>
      <c r="K14" s="410">
        <f t="shared" si="0"/>
        <v>89360</v>
      </c>
      <c r="L14" s="408">
        <v>82788</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6424</v>
      </c>
      <c r="D17" s="432">
        <v>164</v>
      </c>
      <c r="E17" s="432">
        <v>30611</v>
      </c>
      <c r="F17" s="432">
        <v>1072</v>
      </c>
      <c r="G17" s="432"/>
      <c r="H17" s="432"/>
      <c r="I17" s="432"/>
      <c r="J17" s="432"/>
      <c r="K17" s="410">
        <f t="shared" si="0"/>
        <v>38271</v>
      </c>
      <c r="L17" s="408">
        <v>39700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v>2900</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1494436</v>
      </c>
      <c r="D33" s="411">
        <f t="shared" ref="D33:L33" si="1">SUM(D5:D32)</f>
        <v>105297</v>
      </c>
      <c r="E33" s="411">
        <f t="shared" si="1"/>
        <v>200595</v>
      </c>
      <c r="F33" s="411">
        <f t="shared" si="1"/>
        <v>111558</v>
      </c>
      <c r="G33" s="411">
        <f t="shared" si="1"/>
        <v>6703</v>
      </c>
      <c r="H33" s="411">
        <f t="shared" si="1"/>
        <v>0</v>
      </c>
      <c r="I33" s="411">
        <f t="shared" si="1"/>
        <v>0</v>
      </c>
      <c r="J33" s="411">
        <f t="shared" si="1"/>
        <v>0</v>
      </c>
      <c r="K33" s="411">
        <f t="shared" si="1"/>
        <v>1918589</v>
      </c>
      <c r="L33" s="411">
        <f t="shared" si="1"/>
        <v>2096161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c r="D37" s="408"/>
      <c r="E37" s="408"/>
      <c r="F37" s="408"/>
      <c r="G37" s="408"/>
      <c r="H37" s="408"/>
      <c r="I37" s="432"/>
      <c r="J37" s="432"/>
      <c r="K37" s="410">
        <f t="shared" si="2"/>
        <v>0</v>
      </c>
      <c r="L37" s="408">
        <v>34463</v>
      </c>
    </row>
    <row r="38" spans="1:14" x14ac:dyDescent="0.2">
      <c r="A38" s="1754" t="s">
        <v>220</v>
      </c>
      <c r="B38" s="265">
        <v>2130</v>
      </c>
      <c r="C38" s="408">
        <v>33563</v>
      </c>
      <c r="D38" s="408">
        <v>514</v>
      </c>
      <c r="E38" s="408"/>
      <c r="F38" s="408">
        <v>1061</v>
      </c>
      <c r="G38" s="408"/>
      <c r="H38" s="408"/>
      <c r="I38" s="432"/>
      <c r="J38" s="432"/>
      <c r="K38" s="410">
        <f t="shared" si="2"/>
        <v>35138</v>
      </c>
      <c r="L38" s="408">
        <v>32700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30366</v>
      </c>
      <c r="D40" s="408">
        <v>3288</v>
      </c>
      <c r="E40" s="408"/>
      <c r="F40" s="408"/>
      <c r="G40" s="408"/>
      <c r="H40" s="408"/>
      <c r="I40" s="432"/>
      <c r="J40" s="432"/>
      <c r="K40" s="410">
        <f t="shared" si="2"/>
        <v>33654</v>
      </c>
      <c r="L40" s="408">
        <v>37489</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63929</v>
      </c>
      <c r="D42" s="411">
        <f t="shared" ref="D42:L42" si="3">SUM(D36:D41)</f>
        <v>3802</v>
      </c>
      <c r="E42" s="411">
        <f t="shared" si="3"/>
        <v>0</v>
      </c>
      <c r="F42" s="411">
        <f t="shared" si="3"/>
        <v>1061</v>
      </c>
      <c r="G42" s="411">
        <f t="shared" si="3"/>
        <v>0</v>
      </c>
      <c r="H42" s="411">
        <f t="shared" si="3"/>
        <v>0</v>
      </c>
      <c r="I42" s="411">
        <f t="shared" si="3"/>
        <v>0</v>
      </c>
      <c r="J42" s="411">
        <f t="shared" si="3"/>
        <v>0</v>
      </c>
      <c r="K42" s="411">
        <f t="shared" si="3"/>
        <v>68792</v>
      </c>
      <c r="L42" s="411">
        <f t="shared" si="3"/>
        <v>104652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24652</v>
      </c>
      <c r="D44" s="414">
        <v>2018</v>
      </c>
      <c r="E44" s="414">
        <v>11230</v>
      </c>
      <c r="F44" s="414"/>
      <c r="G44" s="414">
        <v>3596</v>
      </c>
      <c r="H44" s="414"/>
      <c r="I44" s="432"/>
      <c r="J44" s="432"/>
      <c r="K44" s="416">
        <f>SUM(C44:J44)</f>
        <v>41496</v>
      </c>
      <c r="L44" s="414">
        <v>20000</v>
      </c>
    </row>
    <row r="45" spans="1:14" x14ac:dyDescent="0.2">
      <c r="A45" s="1754" t="s">
        <v>956</v>
      </c>
      <c r="B45" s="265">
        <v>2220</v>
      </c>
      <c r="C45" s="408"/>
      <c r="D45" s="408"/>
      <c r="E45" s="408"/>
      <c r="F45" s="408">
        <v>18</v>
      </c>
      <c r="G45" s="408"/>
      <c r="H45" s="408"/>
      <c r="I45" s="432"/>
      <c r="J45" s="432"/>
      <c r="K45" s="416">
        <f>SUM(C45:J45)</f>
        <v>18</v>
      </c>
      <c r="L45" s="408">
        <v>38850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24652</v>
      </c>
      <c r="D47" s="411">
        <f t="shared" ref="D47:K47" si="4">SUM(D44:D46)</f>
        <v>2018</v>
      </c>
      <c r="E47" s="411">
        <f t="shared" si="4"/>
        <v>11230</v>
      </c>
      <c r="F47" s="411">
        <f t="shared" si="4"/>
        <v>18</v>
      </c>
      <c r="G47" s="411">
        <f t="shared" si="4"/>
        <v>3596</v>
      </c>
      <c r="H47" s="411">
        <f t="shared" si="4"/>
        <v>0</v>
      </c>
      <c r="I47" s="411">
        <f t="shared" si="4"/>
        <v>0</v>
      </c>
      <c r="J47" s="411">
        <f t="shared" si="4"/>
        <v>0</v>
      </c>
      <c r="K47" s="411">
        <f t="shared" si="4"/>
        <v>41514</v>
      </c>
      <c r="L47" s="411">
        <f>SUM(L44:L46)</f>
        <v>58850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28549</v>
      </c>
      <c r="F49" s="414">
        <v>1281</v>
      </c>
      <c r="G49" s="414"/>
      <c r="H49" s="414">
        <v>1250</v>
      </c>
      <c r="I49" s="432"/>
      <c r="J49" s="432"/>
      <c r="K49" s="416">
        <f>SUM(C49:J49)</f>
        <v>31080</v>
      </c>
      <c r="L49" s="414">
        <v>37645</v>
      </c>
    </row>
    <row r="50" spans="1:14" x14ac:dyDescent="0.2">
      <c r="A50" s="1754" t="s">
        <v>959</v>
      </c>
      <c r="B50" s="265">
        <v>2320</v>
      </c>
      <c r="C50" s="408">
        <v>145376</v>
      </c>
      <c r="D50" s="408">
        <v>10223</v>
      </c>
      <c r="E50" s="408">
        <v>14790</v>
      </c>
      <c r="F50" s="408">
        <v>5310</v>
      </c>
      <c r="G50" s="408"/>
      <c r="H50" s="408">
        <v>843</v>
      </c>
      <c r="I50" s="432"/>
      <c r="J50" s="432"/>
      <c r="K50" s="416">
        <f>SUM(C50:J50)</f>
        <v>176542</v>
      </c>
      <c r="L50" s="408">
        <v>168568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145376</v>
      </c>
      <c r="D53" s="411">
        <f t="shared" ref="D53:L53" si="5">SUM(D49:D52)</f>
        <v>10223</v>
      </c>
      <c r="E53" s="411">
        <f t="shared" si="5"/>
        <v>43339</v>
      </c>
      <c r="F53" s="411">
        <f t="shared" si="5"/>
        <v>6591</v>
      </c>
      <c r="G53" s="411">
        <f t="shared" si="5"/>
        <v>0</v>
      </c>
      <c r="H53" s="411">
        <f t="shared" si="5"/>
        <v>2093</v>
      </c>
      <c r="I53" s="411">
        <f t="shared" si="5"/>
        <v>0</v>
      </c>
      <c r="J53" s="411">
        <f t="shared" si="5"/>
        <v>0</v>
      </c>
      <c r="K53" s="411">
        <f t="shared" si="5"/>
        <v>207622</v>
      </c>
      <c r="L53" s="411">
        <f t="shared" si="5"/>
        <v>206213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221119</v>
      </c>
      <c r="D55" s="414">
        <v>13405</v>
      </c>
      <c r="E55" s="414"/>
      <c r="F55" s="414">
        <v>3088</v>
      </c>
      <c r="G55" s="414"/>
      <c r="H55" s="414">
        <v>673</v>
      </c>
      <c r="I55" s="432"/>
      <c r="J55" s="432"/>
      <c r="K55" s="416">
        <f>SUM(C55:J55)</f>
        <v>238285</v>
      </c>
      <c r="L55" s="414">
        <v>210160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221119</v>
      </c>
      <c r="D57" s="417">
        <f t="shared" ref="D57:K57" si="6">SUM(D55:D56)</f>
        <v>13405</v>
      </c>
      <c r="E57" s="417">
        <f t="shared" si="6"/>
        <v>0</v>
      </c>
      <c r="F57" s="417">
        <f t="shared" si="6"/>
        <v>3088</v>
      </c>
      <c r="G57" s="417">
        <f t="shared" si="6"/>
        <v>0</v>
      </c>
      <c r="H57" s="417">
        <f t="shared" si="6"/>
        <v>673</v>
      </c>
      <c r="I57" s="417">
        <f t="shared" si="6"/>
        <v>0</v>
      </c>
      <c r="J57" s="417">
        <f t="shared" si="6"/>
        <v>0</v>
      </c>
      <c r="K57" s="417">
        <f t="shared" si="6"/>
        <v>238285</v>
      </c>
      <c r="L57" s="411">
        <f>SUM(L55:L56)</f>
        <v>210160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34800</v>
      </c>
      <c r="D60" s="408"/>
      <c r="E60" s="408"/>
      <c r="F60" s="408"/>
      <c r="G60" s="408"/>
      <c r="H60" s="408"/>
      <c r="I60" s="432"/>
      <c r="J60" s="432"/>
      <c r="K60" s="416">
        <f t="shared" si="7"/>
        <v>34800</v>
      </c>
      <c r="L60" s="408">
        <v>28100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62799</v>
      </c>
      <c r="D63" s="408">
        <v>3439</v>
      </c>
      <c r="E63" s="408">
        <v>16220</v>
      </c>
      <c r="F63" s="408">
        <v>75750</v>
      </c>
      <c r="G63" s="408"/>
      <c r="H63" s="408"/>
      <c r="I63" s="432"/>
      <c r="J63" s="432"/>
      <c r="K63" s="416">
        <f t="shared" si="7"/>
        <v>158208</v>
      </c>
      <c r="L63" s="408">
        <v>212825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97599</v>
      </c>
      <c r="D65" s="411">
        <f t="shared" ref="D65:L65" si="8">SUM(D59:D64)</f>
        <v>3439</v>
      </c>
      <c r="E65" s="411">
        <f t="shared" si="8"/>
        <v>16220</v>
      </c>
      <c r="F65" s="411">
        <f t="shared" si="8"/>
        <v>75750</v>
      </c>
      <c r="G65" s="411">
        <f t="shared" si="8"/>
        <v>0</v>
      </c>
      <c r="H65" s="411">
        <f t="shared" si="8"/>
        <v>0</v>
      </c>
      <c r="I65" s="411">
        <f t="shared" si="8"/>
        <v>0</v>
      </c>
      <c r="J65" s="411">
        <f t="shared" si="8"/>
        <v>0</v>
      </c>
      <c r="K65" s="411">
        <f t="shared" si="8"/>
        <v>193008</v>
      </c>
      <c r="L65" s="411">
        <f t="shared" si="8"/>
        <v>240925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552675</v>
      </c>
      <c r="D74" s="421">
        <f t="shared" ref="D74:K74" si="10">SUM(D42,D47,D53,D57,D65,D72,D73)</f>
        <v>32887</v>
      </c>
      <c r="E74" s="421">
        <f t="shared" si="10"/>
        <v>70789</v>
      </c>
      <c r="F74" s="421">
        <f t="shared" si="10"/>
        <v>86508</v>
      </c>
      <c r="G74" s="421">
        <f t="shared" si="10"/>
        <v>3596</v>
      </c>
      <c r="H74" s="421">
        <f t="shared" si="10"/>
        <v>2766</v>
      </c>
      <c r="I74" s="421">
        <f t="shared" si="10"/>
        <v>0</v>
      </c>
      <c r="J74" s="421">
        <f t="shared" si="10"/>
        <v>0</v>
      </c>
      <c r="K74" s="421">
        <f t="shared" si="10"/>
        <v>749221</v>
      </c>
      <c r="L74" s="421">
        <f>SUM(L42,L47,L53,L57,L65,L72,L73)</f>
        <v>820800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210488</v>
      </c>
      <c r="F79" s="409"/>
      <c r="G79" s="409"/>
      <c r="H79" s="408"/>
      <c r="I79" s="503"/>
      <c r="J79" s="503"/>
      <c r="K79" s="410">
        <f t="shared" si="11"/>
        <v>210488</v>
      </c>
      <c r="L79" s="408">
        <v>228000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8122</v>
      </c>
      <c r="F81" s="409"/>
      <c r="G81" s="409"/>
      <c r="H81" s="408"/>
      <c r="I81" s="503"/>
      <c r="J81" s="503"/>
      <c r="K81" s="410">
        <f t="shared" si="11"/>
        <v>8122</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218610</v>
      </c>
      <c r="F84" s="409"/>
      <c r="G84" s="409"/>
      <c r="H84" s="411">
        <f>SUM(H78:H83)</f>
        <v>0</v>
      </c>
      <c r="I84" s="503"/>
      <c r="J84" s="503"/>
      <c r="K84" s="411">
        <f>SUM(K78:K83)</f>
        <v>218610</v>
      </c>
      <c r="L84" s="411">
        <f>SUM(L78:L83)</f>
        <v>228000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218610</v>
      </c>
      <c r="F102" s="409"/>
      <c r="G102" s="409"/>
      <c r="H102" s="421">
        <f>SUM(H84,H92,H100,H101)</f>
        <v>0</v>
      </c>
      <c r="I102" s="503"/>
      <c r="J102" s="503"/>
      <c r="K102" s="421">
        <f>SUM(K84,K92,K100,K101)</f>
        <v>218610</v>
      </c>
      <c r="L102" s="421">
        <f>SUM(L84,L92,L100,L101)</f>
        <v>228000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2047111</v>
      </c>
      <c r="D114" s="411">
        <f t="shared" ref="D114:K114" si="13">SUM(D33,D74,D75,D102,D112,D113)</f>
        <v>138184</v>
      </c>
      <c r="E114" s="411">
        <f t="shared" si="13"/>
        <v>489994</v>
      </c>
      <c r="F114" s="411">
        <f t="shared" si="13"/>
        <v>198066</v>
      </c>
      <c r="G114" s="411">
        <f t="shared" si="13"/>
        <v>10299</v>
      </c>
      <c r="H114" s="411">
        <f>SUM(H33,H74,H75,H102,H112,H113)</f>
        <v>2766</v>
      </c>
      <c r="I114" s="411">
        <f t="shared" si="13"/>
        <v>0</v>
      </c>
      <c r="J114" s="411">
        <f t="shared" si="13"/>
        <v>0</v>
      </c>
      <c r="K114" s="411">
        <f t="shared" si="13"/>
        <v>2886420</v>
      </c>
      <c r="L114" s="411">
        <f>SUM(L33,L74,L75,L102,L112,L113)</f>
        <v>3144961</v>
      </c>
    </row>
    <row r="115" spans="1:14" ht="23.25" thickTop="1" x14ac:dyDescent="0.2">
      <c r="A115" s="1766" t="s">
        <v>1155</v>
      </c>
      <c r="B115" s="882"/>
      <c r="C115" s="412"/>
      <c r="D115" s="412"/>
      <c r="E115" s="412"/>
      <c r="F115" s="412"/>
      <c r="G115" s="412"/>
      <c r="H115" s="412"/>
      <c r="I115" s="412"/>
      <c r="J115" s="412"/>
      <c r="K115" s="436">
        <f>'Revenues 9-14'!C275-'Expenditures 15-22'!K114</f>
        <v>116581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f>97620+550411</f>
        <v>648031</v>
      </c>
      <c r="H123" s="408"/>
      <c r="I123" s="432"/>
      <c r="J123" s="432"/>
      <c r="K123" s="411">
        <f>SUM(C123:J123)</f>
        <v>648031</v>
      </c>
      <c r="L123" s="408"/>
    </row>
    <row r="124" spans="1:14" ht="14.25" thickTop="1" thickBot="1" x14ac:dyDescent="0.25">
      <c r="A124" s="1754" t="s">
        <v>219</v>
      </c>
      <c r="B124" s="265">
        <v>2540</v>
      </c>
      <c r="C124" s="408">
        <f>147259+2151</f>
        <v>149410</v>
      </c>
      <c r="D124" s="408">
        <v>5030</v>
      </c>
      <c r="E124" s="408">
        <f>81494+8346+7367</f>
        <v>97207</v>
      </c>
      <c r="F124" s="408">
        <f>33514+103937</f>
        <v>137451</v>
      </c>
      <c r="G124" s="408"/>
      <c r="H124" s="408"/>
      <c r="I124" s="432"/>
      <c r="J124" s="432"/>
      <c r="K124" s="411">
        <f>SUM(C124:J124)</f>
        <v>389098</v>
      </c>
      <c r="L124" s="408">
        <v>396851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149410</v>
      </c>
      <c r="D127" s="411">
        <f t="shared" ref="D127:L127" si="14">SUM(D122:D126)</f>
        <v>5030</v>
      </c>
      <c r="E127" s="411">
        <f t="shared" si="14"/>
        <v>97207</v>
      </c>
      <c r="F127" s="411">
        <f t="shared" si="14"/>
        <v>137451</v>
      </c>
      <c r="G127" s="411">
        <f t="shared" si="14"/>
        <v>648031</v>
      </c>
      <c r="H127" s="411">
        <f t="shared" si="14"/>
        <v>0</v>
      </c>
      <c r="I127" s="411">
        <f t="shared" si="14"/>
        <v>0</v>
      </c>
      <c r="J127" s="411">
        <f t="shared" si="14"/>
        <v>0</v>
      </c>
      <c r="K127" s="411">
        <f t="shared" si="14"/>
        <v>1037129</v>
      </c>
      <c r="L127" s="411">
        <f t="shared" si="14"/>
        <v>396851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149410</v>
      </c>
      <c r="D129" s="421">
        <f t="shared" ref="D129:L129" si="15">SUM(D120,D127,D128)</f>
        <v>5030</v>
      </c>
      <c r="E129" s="421">
        <f t="shared" si="15"/>
        <v>97207</v>
      </c>
      <c r="F129" s="421">
        <f t="shared" si="15"/>
        <v>137451</v>
      </c>
      <c r="G129" s="421">
        <f t="shared" si="15"/>
        <v>648031</v>
      </c>
      <c r="H129" s="421">
        <f t="shared" si="15"/>
        <v>0</v>
      </c>
      <c r="I129" s="421">
        <f t="shared" si="15"/>
        <v>0</v>
      </c>
      <c r="J129" s="421">
        <f t="shared" si="15"/>
        <v>0</v>
      </c>
      <c r="K129" s="421">
        <f t="shared" si="15"/>
        <v>1037129</v>
      </c>
      <c r="L129" s="421">
        <f t="shared" si="15"/>
        <v>396851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149410</v>
      </c>
      <c r="D150" s="411">
        <f t="shared" ref="D150:K150" si="16">SUM(D129,D130,D138,D148,D149)</f>
        <v>5030</v>
      </c>
      <c r="E150" s="411">
        <f t="shared" si="16"/>
        <v>97207</v>
      </c>
      <c r="F150" s="411">
        <f t="shared" si="16"/>
        <v>137451</v>
      </c>
      <c r="G150" s="411">
        <f t="shared" si="16"/>
        <v>648031</v>
      </c>
      <c r="H150" s="411">
        <f t="shared" si="16"/>
        <v>0</v>
      </c>
      <c r="I150" s="411">
        <f t="shared" si="16"/>
        <v>0</v>
      </c>
      <c r="J150" s="411">
        <f t="shared" si="16"/>
        <v>0</v>
      </c>
      <c r="K150" s="411">
        <f t="shared" si="16"/>
        <v>1037129</v>
      </c>
      <c r="L150" s="411">
        <f>SUM(L129,L130,L138,L148,L149)</f>
        <v>396851</v>
      </c>
    </row>
    <row r="151" spans="1:14" ht="12.75" customHeight="1" thickTop="1" x14ac:dyDescent="0.2">
      <c r="A151" s="2287" t="s">
        <v>1378</v>
      </c>
      <c r="B151" s="2288"/>
      <c r="C151" s="412"/>
      <c r="D151" s="412"/>
      <c r="E151" s="412"/>
      <c r="F151" s="412"/>
      <c r="G151" s="412"/>
      <c r="H151" s="412"/>
      <c r="I151" s="412"/>
      <c r="J151" s="409"/>
      <c r="K151" s="436">
        <f>'Revenues 9-14'!D275-'Expenditures 15-22'!K150</f>
        <v>-635720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39123</v>
      </c>
      <c r="I163" s="409"/>
      <c r="J163" s="409"/>
      <c r="K163" s="410">
        <f>SUM(C163:H163)</f>
        <v>39123</v>
      </c>
      <c r="L163" s="1804">
        <v>22511</v>
      </c>
    </row>
    <row r="164" spans="1:14" ht="33.75" customHeight="1" x14ac:dyDescent="0.2">
      <c r="A164" s="1774" t="s">
        <v>290</v>
      </c>
      <c r="B164" s="532" t="s">
        <v>32</v>
      </c>
      <c r="C164" s="409"/>
      <c r="D164" s="409"/>
      <c r="E164" s="409"/>
      <c r="F164" s="409"/>
      <c r="G164" s="409"/>
      <c r="H164" s="1807">
        <v>509600</v>
      </c>
      <c r="I164" s="409"/>
      <c r="J164" s="409"/>
      <c r="K164" s="410">
        <f>SUM(C164:J164)</f>
        <v>509600</v>
      </c>
      <c r="L164" s="1807">
        <v>526600</v>
      </c>
    </row>
    <row r="165" spans="1:14" ht="13.5" customHeight="1" thickBot="1" x14ac:dyDescent="0.25">
      <c r="A165" s="1758" t="s">
        <v>865</v>
      </c>
      <c r="B165" s="533" t="s">
        <v>87</v>
      </c>
      <c r="C165" s="409"/>
      <c r="D165" s="409"/>
      <c r="E165" s="422"/>
      <c r="F165" s="409"/>
      <c r="G165" s="409"/>
      <c r="H165" s="1807"/>
      <c r="I165" s="503"/>
      <c r="J165" s="409"/>
      <c r="K165" s="410">
        <f>SUM(C165:J165)</f>
        <v>0</v>
      </c>
      <c r="L165" s="1807">
        <v>750</v>
      </c>
    </row>
    <row r="166" spans="1:14" ht="12.75" customHeight="1" thickTop="1" thickBot="1" x14ac:dyDescent="0.25">
      <c r="A166" s="877" t="s">
        <v>724</v>
      </c>
      <c r="B166" s="464" t="s">
        <v>571</v>
      </c>
      <c r="C166" s="409"/>
      <c r="D166" s="409"/>
      <c r="E166" s="424">
        <f>SUM(E162,E163,E164,E165)</f>
        <v>0</v>
      </c>
      <c r="F166" s="409"/>
      <c r="G166" s="409"/>
      <c r="H166" s="421">
        <f>SUM(H162,H163,H164,H165)</f>
        <v>548723</v>
      </c>
      <c r="I166" s="433"/>
      <c r="J166" s="409"/>
      <c r="K166" s="421">
        <f>SUM(K162,K163,K164,K165)</f>
        <v>548723</v>
      </c>
      <c r="L166" s="421">
        <f>SUM(L162,L163,L164,L165)</f>
        <v>549861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548723</v>
      </c>
      <c r="I168" s="433"/>
      <c r="J168" s="409"/>
      <c r="K168" s="421">
        <f>SUM(K154,K166,K167)</f>
        <v>548723</v>
      </c>
      <c r="L168" s="421">
        <f>SUM(L154,L166,L167)</f>
        <v>549861</v>
      </c>
    </row>
    <row r="169" spans="1:14" ht="23.25" thickTop="1" x14ac:dyDescent="0.2">
      <c r="A169" s="1766" t="s">
        <v>1155</v>
      </c>
      <c r="B169" s="463"/>
      <c r="C169" s="409"/>
      <c r="D169" s="409"/>
      <c r="E169" s="409"/>
      <c r="F169" s="409"/>
      <c r="G169" s="409"/>
      <c r="H169" s="412"/>
      <c r="I169" s="409"/>
      <c r="J169" s="409"/>
      <c r="K169" s="436">
        <f>'Revenues 9-14'!E275-'Expenditures 15-22'!K168</f>
        <v>309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30349</v>
      </c>
      <c r="D176" s="408">
        <v>103</v>
      </c>
      <c r="E176" s="408">
        <v>354757</v>
      </c>
      <c r="F176" s="408">
        <f>285+650</f>
        <v>935</v>
      </c>
      <c r="G176" s="408"/>
      <c r="H176" s="408"/>
      <c r="I176" s="432"/>
      <c r="J176" s="432"/>
      <c r="K176" s="410">
        <f>SUM(C176:J176)</f>
        <v>386144</v>
      </c>
      <c r="L176" s="408">
        <v>415125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30349</v>
      </c>
      <c r="D178" s="421">
        <f t="shared" ref="D178:J178" si="17">SUM(D174,D176,D177)</f>
        <v>103</v>
      </c>
      <c r="E178" s="421">
        <f t="shared" si="17"/>
        <v>354757</v>
      </c>
      <c r="F178" s="421">
        <f t="shared" si="17"/>
        <v>935</v>
      </c>
      <c r="G178" s="421">
        <f t="shared" si="17"/>
        <v>0</v>
      </c>
      <c r="H178" s="421">
        <f t="shared" si="17"/>
        <v>0</v>
      </c>
      <c r="I178" s="421">
        <f t="shared" si="17"/>
        <v>0</v>
      </c>
      <c r="J178" s="421">
        <f t="shared" si="17"/>
        <v>0</v>
      </c>
      <c r="K178" s="421">
        <f>SUM(K174,K176,K177)</f>
        <v>386144</v>
      </c>
      <c r="L178" s="421">
        <f>SUM(L174, L176:L177)</f>
        <v>415125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30349</v>
      </c>
      <c r="D204" s="411">
        <f>SUM(D178,D179)</f>
        <v>103</v>
      </c>
      <c r="E204" s="411">
        <f>SUM(E178,E179,E190)</f>
        <v>354757</v>
      </c>
      <c r="F204" s="411">
        <f>SUM(F178,F179)</f>
        <v>935</v>
      </c>
      <c r="G204" s="411">
        <f>SUM(G178,G179)</f>
        <v>0</v>
      </c>
      <c r="H204" s="411">
        <f>SUM(H178,H179,H190,H202,H203)</f>
        <v>0</v>
      </c>
      <c r="I204" s="411">
        <f>SUM(I178,I179)</f>
        <v>0</v>
      </c>
      <c r="J204" s="411">
        <f>SUM(J178,J179)</f>
        <v>0</v>
      </c>
      <c r="K204" s="410">
        <f>SUM(K178,K179,K190,K202,K203)</f>
        <v>386144</v>
      </c>
      <c r="L204" s="411">
        <f>SUM(L178,L179,L190,L202,L203)</f>
        <v>415125</v>
      </c>
    </row>
    <row r="205" spans="1:14" ht="23.25" thickTop="1" x14ac:dyDescent="0.2">
      <c r="A205" s="1766" t="s">
        <v>1155</v>
      </c>
      <c r="B205" s="463"/>
      <c r="C205" s="412"/>
      <c r="D205" s="412"/>
      <c r="E205" s="412"/>
      <c r="F205" s="412"/>
      <c r="G205" s="412"/>
      <c r="H205" s="412"/>
      <c r="I205" s="409"/>
      <c r="J205" s="409"/>
      <c r="K205" s="436">
        <f>'Revenues 9-14'!F275-'Expenditures 15-22'!K204</f>
        <v>-93743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3520+3732+5507+2542+1272+9234</f>
        <v>25807</v>
      </c>
      <c r="E209" s="409"/>
      <c r="F209" s="409"/>
      <c r="G209" s="409"/>
      <c r="H209" s="409"/>
      <c r="I209" s="409"/>
      <c r="J209" s="409"/>
      <c r="K209" s="410">
        <f>D209</f>
        <v>25807</v>
      </c>
      <c r="L209" s="408">
        <v>41214</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f>8581+6925+3752</f>
        <v>19258</v>
      </c>
      <c r="E211" s="409"/>
      <c r="F211" s="409"/>
      <c r="G211" s="409"/>
      <c r="H211" s="409"/>
      <c r="I211" s="409"/>
      <c r="J211" s="409"/>
      <c r="K211" s="410">
        <f t="shared" si="19"/>
        <v>19258</v>
      </c>
      <c r="L211" s="408">
        <v>21409</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675</v>
      </c>
      <c r="E216" s="409"/>
      <c r="F216" s="409"/>
      <c r="G216" s="409"/>
      <c r="H216" s="409"/>
      <c r="I216" s="409"/>
      <c r="J216" s="409"/>
      <c r="K216" s="410">
        <f t="shared" si="19"/>
        <v>675</v>
      </c>
      <c r="L216" s="408">
        <v>450</v>
      </c>
    </row>
    <row r="217" spans="1:12" x14ac:dyDescent="0.2">
      <c r="A217" s="1754" t="s">
        <v>1117</v>
      </c>
      <c r="B217" s="265">
        <v>1500</v>
      </c>
      <c r="C217" s="409"/>
      <c r="D217" s="408">
        <f>650+3147+761</f>
        <v>4558</v>
      </c>
      <c r="E217" s="409"/>
      <c r="F217" s="409"/>
      <c r="G217" s="409"/>
      <c r="H217" s="409"/>
      <c r="I217" s="409"/>
      <c r="J217" s="409"/>
      <c r="K217" s="410">
        <f t="shared" si="19"/>
        <v>4558</v>
      </c>
      <c r="L217" s="408">
        <v>2870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v>92</v>
      </c>
      <c r="E219" s="409"/>
      <c r="F219" s="409"/>
      <c r="G219" s="409"/>
      <c r="H219" s="409"/>
      <c r="I219" s="409"/>
      <c r="J219" s="409"/>
      <c r="K219" s="410">
        <f t="shared" si="19"/>
        <v>92</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50390</v>
      </c>
      <c r="E223" s="409"/>
      <c r="F223" s="409"/>
      <c r="G223" s="409"/>
      <c r="H223" s="409"/>
      <c r="I223" s="409"/>
      <c r="J223" s="409"/>
      <c r="K223" s="411">
        <f>SUM(K209:K222)</f>
        <v>50390</v>
      </c>
      <c r="L223" s="411">
        <f>SUM(L209:L222)</f>
        <v>65943</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v>438</v>
      </c>
    </row>
    <row r="228" spans="1:12" x14ac:dyDescent="0.2">
      <c r="A228" s="1754" t="s">
        <v>220</v>
      </c>
      <c r="B228" s="265">
        <v>2130</v>
      </c>
      <c r="C228" s="409"/>
      <c r="D228" s="408">
        <f>3923+2131+371</f>
        <v>6425</v>
      </c>
      <c r="E228" s="409"/>
      <c r="F228" s="409"/>
      <c r="G228" s="409"/>
      <c r="H228" s="409"/>
      <c r="I228" s="409"/>
      <c r="J228" s="409"/>
      <c r="K228" s="410">
        <f t="shared" si="20"/>
        <v>6425</v>
      </c>
      <c r="L228" s="408">
        <v>10175</v>
      </c>
    </row>
    <row r="229" spans="1:12" x14ac:dyDescent="0.2">
      <c r="A229" s="1754" t="s">
        <v>221</v>
      </c>
      <c r="B229" s="265">
        <v>2140</v>
      </c>
      <c r="C229" s="409"/>
      <c r="D229" s="408"/>
      <c r="E229" s="409"/>
      <c r="F229" s="409"/>
      <c r="G229" s="409"/>
      <c r="H229" s="409"/>
      <c r="I229" s="409"/>
      <c r="J229" s="409"/>
      <c r="K229" s="410">
        <f t="shared" si="20"/>
        <v>0</v>
      </c>
      <c r="L229" s="408">
        <v>25</v>
      </c>
    </row>
    <row r="230" spans="1:12" x14ac:dyDescent="0.2">
      <c r="A230" s="1754" t="s">
        <v>222</v>
      </c>
      <c r="B230" s="265">
        <v>2150</v>
      </c>
      <c r="C230" s="409"/>
      <c r="D230" s="408">
        <v>380</v>
      </c>
      <c r="E230" s="409"/>
      <c r="F230" s="409"/>
      <c r="G230" s="409"/>
      <c r="H230" s="409"/>
      <c r="I230" s="409"/>
      <c r="J230" s="409"/>
      <c r="K230" s="410">
        <f t="shared" si="20"/>
        <v>380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6805</v>
      </c>
      <c r="E232" s="409"/>
      <c r="F232" s="409"/>
      <c r="G232" s="409"/>
      <c r="H232" s="409"/>
      <c r="I232" s="409"/>
      <c r="J232" s="409"/>
      <c r="K232" s="411">
        <f>SUM(K226:K231)</f>
        <v>6805</v>
      </c>
      <c r="L232" s="411">
        <f>SUM(L226:L231)</f>
        <v>10638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14428</v>
      </c>
      <c r="E240" s="409"/>
      <c r="F240" s="409"/>
      <c r="G240" s="409"/>
      <c r="H240" s="409"/>
      <c r="I240" s="409"/>
      <c r="J240" s="409"/>
      <c r="K240" s="416">
        <f t="shared" ref="K240:K250" si="21">D240</f>
        <v>14428</v>
      </c>
      <c r="L240" s="408">
        <v>14309</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14428</v>
      </c>
      <c r="E251" s="409"/>
      <c r="F251" s="409"/>
      <c r="G251" s="409"/>
      <c r="H251" s="409"/>
      <c r="I251" s="409"/>
      <c r="J251" s="409"/>
      <c r="K251" s="411">
        <f>SUM(K239:K250)</f>
        <v>14428</v>
      </c>
      <c r="L251" s="411">
        <f>SUM(L239:L250)</f>
        <v>14309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6189+3089+2699</f>
        <v>11977</v>
      </c>
      <c r="E253" s="409"/>
      <c r="F253" s="409"/>
      <c r="G253" s="409"/>
      <c r="H253" s="409"/>
      <c r="I253" s="409"/>
      <c r="J253" s="409"/>
      <c r="K253" s="416">
        <f>D253</f>
        <v>11977</v>
      </c>
      <c r="L253" s="414">
        <v>11431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11977</v>
      </c>
      <c r="E255" s="409"/>
      <c r="F255" s="409"/>
      <c r="G255" s="409"/>
      <c r="H255" s="409"/>
      <c r="I255" s="409"/>
      <c r="J255" s="409"/>
      <c r="K255" s="411">
        <f>SUM(K253:K254)</f>
        <v>11977</v>
      </c>
      <c r="L255" s="411">
        <f>SUM(L253:L254)</f>
        <v>11431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17421+9040+1567</f>
        <v>28028</v>
      </c>
      <c r="E260" s="409"/>
      <c r="F260" s="409"/>
      <c r="G260" s="409"/>
      <c r="H260" s="409"/>
      <c r="I260" s="409"/>
      <c r="J260" s="409"/>
      <c r="K260" s="416">
        <f t="shared" si="22"/>
        <v>28028</v>
      </c>
      <c r="L260" s="408">
        <v>21527</v>
      </c>
    </row>
    <row r="261" spans="1:12" x14ac:dyDescent="0.2">
      <c r="A261" s="1754" t="s">
        <v>1107</v>
      </c>
      <c r="B261" s="265">
        <v>2550</v>
      </c>
      <c r="C261" s="409"/>
      <c r="D261" s="408">
        <f>3033+1882+349+1</f>
        <v>5265</v>
      </c>
      <c r="E261" s="409"/>
      <c r="F261" s="409"/>
      <c r="G261" s="409"/>
      <c r="H261" s="409"/>
      <c r="I261" s="409"/>
      <c r="J261" s="409"/>
      <c r="K261" s="416">
        <f t="shared" si="22"/>
        <v>5265</v>
      </c>
      <c r="L261" s="408">
        <v>2295</v>
      </c>
    </row>
    <row r="262" spans="1:12" x14ac:dyDescent="0.2">
      <c r="A262" s="1754" t="s">
        <v>106</v>
      </c>
      <c r="B262" s="265">
        <v>2560</v>
      </c>
      <c r="C262" s="409"/>
      <c r="D262" s="408">
        <f>7037+3671+628+1</f>
        <v>11337</v>
      </c>
      <c r="E262" s="409"/>
      <c r="F262" s="409"/>
      <c r="G262" s="409"/>
      <c r="H262" s="409"/>
      <c r="I262" s="409"/>
      <c r="J262" s="409"/>
      <c r="K262" s="416">
        <f t="shared" si="22"/>
        <v>11337</v>
      </c>
      <c r="L262" s="408">
        <v>21500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44630</v>
      </c>
      <c r="E264" s="409"/>
      <c r="F264" s="409"/>
      <c r="G264" s="409"/>
      <c r="H264" s="409"/>
      <c r="I264" s="409"/>
      <c r="J264" s="409"/>
      <c r="K264" s="411">
        <f>SUM(K257:K263)</f>
        <v>44630</v>
      </c>
      <c r="L264" s="411">
        <f>SUM(L257:L263)</f>
        <v>45322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77840</v>
      </c>
      <c r="E273" s="409"/>
      <c r="F273" s="409"/>
      <c r="G273" s="409"/>
      <c r="H273" s="409"/>
      <c r="I273" s="409"/>
      <c r="J273" s="409"/>
      <c r="K273" s="421">
        <f>SUM(K232,K237,K251,K255,K264,K271,K272)</f>
        <v>77840</v>
      </c>
      <c r="L273" s="421">
        <f>SUM(L232,L237,L251,L255,L264,L271,L272)</f>
        <v>81700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128230</v>
      </c>
      <c r="E288" s="409"/>
      <c r="F288" s="409"/>
      <c r="G288" s="409"/>
      <c r="H288" s="411">
        <f>H286</f>
        <v>0</v>
      </c>
      <c r="I288" s="409"/>
      <c r="J288" s="409"/>
      <c r="K288" s="411">
        <f>SUM(K223,K273,K274,K278,K286,K287)</f>
        <v>128230</v>
      </c>
      <c r="L288" s="411">
        <f>SUM(L223,L273,L274,L278,L286,L287)</f>
        <v>147643</v>
      </c>
    </row>
    <row r="289" spans="1:14" ht="23.25" thickTop="1" x14ac:dyDescent="0.2">
      <c r="A289" s="891" t="s">
        <v>1155</v>
      </c>
      <c r="B289" s="892"/>
      <c r="C289" s="409"/>
      <c r="D289" s="412"/>
      <c r="E289" s="409"/>
      <c r="F289" s="409"/>
      <c r="G289" s="409"/>
      <c r="H289" s="437"/>
      <c r="I289" s="409"/>
      <c r="J289" s="409"/>
      <c r="K289" s="436">
        <f>'Revenues 9-14'!G275-'Expenditures 15-22'!K288</f>
        <v>-49234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22787</v>
      </c>
      <c r="F313" s="432"/>
      <c r="G313" s="432"/>
      <c r="H313" s="432"/>
      <c r="I313" s="432"/>
      <c r="J313" s="432"/>
      <c r="K313" s="1051">
        <f t="shared" ref="K313:K320" si="24">SUM(C313:J313)</f>
        <v>22787</v>
      </c>
      <c r="L313" s="432">
        <v>40000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51295</v>
      </c>
      <c r="F315" s="432"/>
      <c r="G315" s="432"/>
      <c r="H315" s="432"/>
      <c r="I315" s="432"/>
      <c r="J315" s="432"/>
      <c r="K315" s="1051">
        <f t="shared" si="24"/>
        <v>51295</v>
      </c>
      <c r="L315" s="432">
        <v>57500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v>108580</v>
      </c>
      <c r="F317" s="432"/>
      <c r="G317" s="432"/>
      <c r="H317" s="432"/>
      <c r="I317" s="432"/>
      <c r="J317" s="432"/>
      <c r="K317" s="1051">
        <f t="shared" si="24"/>
        <v>108580</v>
      </c>
      <c r="L317" s="432">
        <v>108595</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63590</v>
      </c>
      <c r="F320" s="432"/>
      <c r="G320" s="432"/>
      <c r="H320" s="432"/>
      <c r="I320" s="432"/>
      <c r="J320" s="432"/>
      <c r="K320" s="1051">
        <f t="shared" si="24"/>
        <v>63590</v>
      </c>
      <c r="L320" s="432">
        <v>55000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246252</v>
      </c>
      <c r="F323" s="1052">
        <f t="shared" si="25"/>
        <v>0</v>
      </c>
      <c r="G323" s="1052">
        <f t="shared" si="25"/>
        <v>0</v>
      </c>
      <c r="H323" s="1052">
        <f t="shared" si="25"/>
        <v>0</v>
      </c>
      <c r="I323" s="1052">
        <f t="shared" si="25"/>
        <v>0</v>
      </c>
      <c r="J323" s="1052">
        <f t="shared" si="25"/>
        <v>0</v>
      </c>
      <c r="K323" s="1052">
        <f>SUM(K312:K322)</f>
        <v>246252</v>
      </c>
      <c r="L323" s="1052">
        <f>SUM(L312:L322)</f>
        <v>261095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246252</v>
      </c>
      <c r="F331" s="1052">
        <f t="shared" si="26"/>
        <v>0</v>
      </c>
      <c r="G331" s="1052">
        <f t="shared" si="26"/>
        <v>0</v>
      </c>
      <c r="H331" s="1052">
        <f>SUM(H323,H329)</f>
        <v>0</v>
      </c>
      <c r="I331" s="1052">
        <f t="shared" si="26"/>
        <v>0</v>
      </c>
      <c r="J331" s="1052">
        <f t="shared" si="26"/>
        <v>0</v>
      </c>
      <c r="K331" s="1052">
        <f>SUM(K323,K329)</f>
        <v>246252</v>
      </c>
      <c r="L331" s="421">
        <f>SUM(L323,L329,L330)</f>
        <v>261095</v>
      </c>
    </row>
    <row r="332" spans="1:14" ht="12.75" customHeight="1" thickTop="1" x14ac:dyDescent="0.2">
      <c r="A332" s="2287" t="s">
        <v>1155</v>
      </c>
      <c r="B332" s="2288"/>
      <c r="C332" s="409"/>
      <c r="D332" s="409"/>
      <c r="E332" s="409"/>
      <c r="F332" s="409"/>
      <c r="G332" s="409"/>
      <c r="H332" s="409"/>
      <c r="I332" s="409"/>
      <c r="J332" s="409"/>
      <c r="K332" s="1055">
        <f>'Revenues 9-14'!J275-'Expenditures 15-22'!K331</f>
        <v>24249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5091</v>
      </c>
      <c r="F338" s="408"/>
      <c r="G338" s="408"/>
      <c r="H338" s="408"/>
      <c r="I338" s="432"/>
      <c r="J338" s="432"/>
      <c r="K338" s="410">
        <f>SUM(C338:J338)</f>
        <v>5091</v>
      </c>
      <c r="L338" s="408">
        <v>2000</v>
      </c>
    </row>
    <row r="339" spans="1:14" ht="12.75" customHeight="1" thickBot="1" x14ac:dyDescent="0.25">
      <c r="A339" s="877" t="s">
        <v>815</v>
      </c>
      <c r="B339" s="464" t="s">
        <v>36</v>
      </c>
      <c r="C339" s="411">
        <f>SUM(C337:C338)</f>
        <v>0</v>
      </c>
      <c r="D339" s="411">
        <f t="shared" ref="D339:L339" si="27">SUM(D337:D338)</f>
        <v>0</v>
      </c>
      <c r="E339" s="411">
        <f t="shared" si="27"/>
        <v>5091</v>
      </c>
      <c r="F339" s="411">
        <f t="shared" si="27"/>
        <v>0</v>
      </c>
      <c r="G339" s="411">
        <f t="shared" si="27"/>
        <v>0</v>
      </c>
      <c r="H339" s="411">
        <f t="shared" si="27"/>
        <v>0</v>
      </c>
      <c r="I339" s="411">
        <f t="shared" si="27"/>
        <v>0</v>
      </c>
      <c r="J339" s="411">
        <f t="shared" si="27"/>
        <v>0</v>
      </c>
      <c r="K339" s="411">
        <f t="shared" si="27"/>
        <v>5091</v>
      </c>
      <c r="L339" s="411">
        <f t="shared" si="27"/>
        <v>2000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5091</v>
      </c>
      <c r="F341" s="411">
        <f t="shared" si="28"/>
        <v>0</v>
      </c>
      <c r="G341" s="411">
        <f t="shared" si="28"/>
        <v>0</v>
      </c>
      <c r="H341" s="411">
        <f t="shared" si="28"/>
        <v>0</v>
      </c>
      <c r="I341" s="411">
        <f t="shared" si="28"/>
        <v>0</v>
      </c>
      <c r="J341" s="411">
        <f t="shared" si="28"/>
        <v>0</v>
      </c>
      <c r="K341" s="411">
        <f t="shared" si="28"/>
        <v>5091</v>
      </c>
      <c r="L341" s="411">
        <f t="shared" si="28"/>
        <v>2000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5091</v>
      </c>
      <c r="F354" s="411">
        <f t="shared" si="29"/>
        <v>0</v>
      </c>
      <c r="G354" s="411">
        <f t="shared" si="29"/>
        <v>0</v>
      </c>
      <c r="H354" s="411">
        <f t="shared" si="29"/>
        <v>0</v>
      </c>
      <c r="I354" s="411">
        <f t="shared" si="29"/>
        <v>0</v>
      </c>
      <c r="J354" s="411">
        <f t="shared" si="29"/>
        <v>0</v>
      </c>
      <c r="K354" s="411">
        <f t="shared" si="29"/>
        <v>5091</v>
      </c>
      <c r="L354" s="411">
        <f>SUM(L341,L344,L352,L353)</f>
        <v>2000</v>
      </c>
    </row>
    <row r="355" spans="1:14" ht="23.25" thickTop="1" x14ac:dyDescent="0.2">
      <c r="A355" s="1793" t="s">
        <v>1155</v>
      </c>
      <c r="B355" s="465"/>
      <c r="C355" s="428"/>
      <c r="D355" s="428"/>
      <c r="E355" s="415"/>
      <c r="F355" s="415"/>
      <c r="G355" s="415"/>
      <c r="H355" s="415"/>
      <c r="I355" s="415"/>
      <c r="J355" s="413"/>
      <c r="K355" s="410">
        <f>'Revenues 9-14'!K275-'Expenditures 15-22'!K354</f>
        <v>24010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1219947</v>
      </c>
      <c r="C4" s="508">
        <v>0</v>
      </c>
      <c r="D4" s="557">
        <f>B4-C4</f>
        <v>1219947</v>
      </c>
      <c r="E4" s="508">
        <f>1242895</f>
        <v>1242895</v>
      </c>
      <c r="F4" s="557">
        <f>E4-C4</f>
        <v>1242895</v>
      </c>
    </row>
    <row r="5" spans="1:6" ht="13.7" customHeight="1" x14ac:dyDescent="0.2">
      <c r="A5" s="541" t="s">
        <v>1016</v>
      </c>
      <c r="B5" s="556">
        <f>'Revenues 9-14'!D5</f>
        <v>288887</v>
      </c>
      <c r="C5" s="508">
        <v>0</v>
      </c>
      <c r="D5" s="557">
        <f t="shared" ref="D5:D18" si="0">B5-C5</f>
        <v>288887</v>
      </c>
      <c r="E5" s="508">
        <v>297343</v>
      </c>
      <c r="F5" s="557">
        <f>E5-C5</f>
        <v>297343</v>
      </c>
    </row>
    <row r="6" spans="1:6" ht="13.7" customHeight="1" x14ac:dyDescent="0.2">
      <c r="A6" s="541" t="s">
        <v>472</v>
      </c>
      <c r="B6" s="556">
        <f>'Revenues 9-14'!E5</f>
        <v>547791</v>
      </c>
      <c r="C6" s="508">
        <v>0</v>
      </c>
      <c r="D6" s="557">
        <f t="shared" si="0"/>
        <v>547791</v>
      </c>
      <c r="E6" s="508">
        <v>556835</v>
      </c>
      <c r="F6" s="557">
        <f t="shared" ref="F6:F18" si="1">E6-C6</f>
        <v>556835</v>
      </c>
    </row>
    <row r="7" spans="1:6" ht="13.7" customHeight="1" x14ac:dyDescent="0.2">
      <c r="A7" s="541" t="s">
        <v>161</v>
      </c>
      <c r="B7" s="556">
        <f>'Revenues 9-14'!F5</f>
        <v>115554</v>
      </c>
      <c r="C7" s="508">
        <v>0</v>
      </c>
      <c r="D7" s="557">
        <f t="shared" si="0"/>
        <v>115554</v>
      </c>
      <c r="E7" s="508">
        <v>118938</v>
      </c>
      <c r="F7" s="557">
        <f t="shared" si="1"/>
        <v>118938</v>
      </c>
    </row>
    <row r="8" spans="1:6" ht="13.7" customHeight="1" x14ac:dyDescent="0.2">
      <c r="A8" s="541" t="s">
        <v>1380</v>
      </c>
      <c r="B8" s="556">
        <f>'Revenues 9-14'!G5</f>
        <v>29949</v>
      </c>
      <c r="C8" s="508">
        <v>0</v>
      </c>
      <c r="D8" s="557">
        <f t="shared" si="0"/>
        <v>29949</v>
      </c>
      <c r="E8" s="508">
        <v>30448</v>
      </c>
      <c r="F8" s="557">
        <f t="shared" si="1"/>
        <v>30448</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28889</v>
      </c>
      <c r="C10" s="508">
        <v>0</v>
      </c>
      <c r="D10" s="557">
        <f t="shared" si="0"/>
        <v>28889</v>
      </c>
      <c r="E10" s="508">
        <v>29734</v>
      </c>
      <c r="F10" s="557">
        <f t="shared" si="1"/>
        <v>29734</v>
      </c>
    </row>
    <row r="11" spans="1:6" x14ac:dyDescent="0.2">
      <c r="A11" s="541" t="s">
        <v>470</v>
      </c>
      <c r="B11" s="556">
        <f>'Revenues 9-14'!J5</f>
        <v>269543</v>
      </c>
      <c r="C11" s="508">
        <v>0</v>
      </c>
      <c r="D11" s="557">
        <f t="shared" si="0"/>
        <v>269543</v>
      </c>
      <c r="E11" s="508">
        <v>273991</v>
      </c>
      <c r="F11" s="557">
        <f t="shared" si="1"/>
        <v>273991</v>
      </c>
    </row>
    <row r="12" spans="1:6" ht="13.7" customHeight="1" x14ac:dyDescent="0.2">
      <c r="A12" s="541" t="s">
        <v>163</v>
      </c>
      <c r="B12" s="556">
        <f>'Revenues 9-14'!K5</f>
        <v>28889</v>
      </c>
      <c r="C12" s="508">
        <v>0</v>
      </c>
      <c r="D12" s="557">
        <f t="shared" si="0"/>
        <v>28889</v>
      </c>
      <c r="E12" s="508">
        <v>29734</v>
      </c>
      <c r="F12" s="557">
        <f t="shared" si="1"/>
        <v>29734</v>
      </c>
    </row>
    <row r="13" spans="1:6" ht="13.7" customHeight="1" x14ac:dyDescent="0.2">
      <c r="A13" s="541" t="s">
        <v>1090</v>
      </c>
      <c r="B13" s="556">
        <f>SUM('Revenues 9-14'!C6:D6)</f>
        <v>0</v>
      </c>
      <c r="C13" s="508">
        <v>0</v>
      </c>
      <c r="D13" s="557">
        <f t="shared" si="0"/>
        <v>0</v>
      </c>
      <c r="E13" s="508">
        <v>4479</v>
      </c>
      <c r="F13" s="557">
        <f t="shared" si="1"/>
        <v>4479</v>
      </c>
    </row>
    <row r="14" spans="1:6" ht="13.7" customHeight="1" x14ac:dyDescent="0.2">
      <c r="A14" s="541" t="s">
        <v>471</v>
      </c>
      <c r="B14" s="556">
        <f>SUM('Revenues 9-14'!C7:D7,'Revenues 9-14'!F7:H7)</f>
        <v>23111</v>
      </c>
      <c r="C14" s="508">
        <v>0</v>
      </c>
      <c r="D14" s="557">
        <f t="shared" si="0"/>
        <v>23111</v>
      </c>
      <c r="E14" s="508">
        <v>23788</v>
      </c>
      <c r="F14" s="557">
        <f t="shared" si="1"/>
        <v>23788</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34945</v>
      </c>
      <c r="C16" s="508">
        <v>0</v>
      </c>
      <c r="D16" s="557">
        <f t="shared" si="0"/>
        <v>34945</v>
      </c>
      <c r="E16" s="508">
        <v>35518</v>
      </c>
      <c r="F16" s="557">
        <f t="shared" si="1"/>
        <v>35518</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2587505</v>
      </c>
      <c r="C19" s="558">
        <f>SUM(C4:C18)</f>
        <v>0</v>
      </c>
      <c r="D19" s="558">
        <f>SUM(D4:D18)</f>
        <v>2587505</v>
      </c>
      <c r="E19" s="558">
        <f>SUM(E4:E18)</f>
        <v>2643703</v>
      </c>
      <c r="F19" s="558">
        <f>SUM(F4:F18)</f>
        <v>2643703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D16"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1873</v>
      </c>
      <c r="B2" s="2335"/>
      <c r="C2" s="1570" t="s">
        <v>1989</v>
      </c>
      <c r="D2" s="1570" t="s">
        <v>1990</v>
      </c>
      <c r="E2" s="1570" t="s">
        <v>1991</v>
      </c>
      <c r="F2" s="1570" t="s">
        <v>1992</v>
      </c>
    </row>
    <row r="3" spans="1:7" ht="23.25" customHeight="1" x14ac:dyDescent="0.2">
      <c r="A3" s="2340" t="s">
        <v>1304</v>
      </c>
      <c r="B3" s="2341"/>
      <c r="C3" s="2327"/>
      <c r="D3" s="2328"/>
      <c r="E3" s="2328"/>
      <c r="F3" s="2329"/>
    </row>
    <row r="4" spans="1:7" ht="12.75" customHeight="1" thickBot="1" x14ac:dyDescent="0.25">
      <c r="A4" s="2323" t="s">
        <v>715</v>
      </c>
      <c r="B4" s="2336"/>
      <c r="C4" s="917">
        <v>0</v>
      </c>
      <c r="D4" s="917">
        <v>0</v>
      </c>
      <c r="E4" s="917">
        <v>0</v>
      </c>
      <c r="F4" s="1545">
        <f>SUM(C4+D4)-E4</f>
        <v>0</v>
      </c>
    </row>
    <row r="5" spans="1:7" ht="13.5" thickTop="1" x14ac:dyDescent="0.2">
      <c r="A5" s="2337" t="s">
        <v>1300</v>
      </c>
      <c r="B5" s="2322"/>
      <c r="C5" s="2330"/>
      <c r="D5" s="2331"/>
      <c r="E5" s="2331"/>
      <c r="F5" s="2332"/>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v>0</v>
      </c>
      <c r="D17" s="508">
        <v>0</v>
      </c>
      <c r="E17" s="1546">
        <v>0</v>
      </c>
      <c r="F17" s="1545">
        <f>SUM(C17+D17)-E17</f>
        <v>0</v>
      </c>
    </row>
    <row r="18" spans="1:11" ht="12.75" customHeight="1" thickTop="1" thickBot="1" x14ac:dyDescent="0.25">
      <c r="A18" s="2348" t="s">
        <v>7</v>
      </c>
      <c r="B18" s="2349"/>
      <c r="C18" s="1546">
        <v>0</v>
      </c>
      <c r="D18" s="508">
        <v>0</v>
      </c>
      <c r="E18" s="1546">
        <v>0</v>
      </c>
      <c r="F18" s="1545">
        <f>SUM(C18+D18)-E18</f>
        <v>0</v>
      </c>
    </row>
    <row r="19" spans="1:11" ht="12.75" customHeight="1" thickTop="1" thickBot="1" x14ac:dyDescent="0.25">
      <c r="A19" s="2348" t="s">
        <v>447</v>
      </c>
      <c r="B19" s="2349"/>
      <c r="C19" s="1546">
        <v>0</v>
      </c>
      <c r="D19" s="508">
        <v>0</v>
      </c>
      <c r="E19" s="1546">
        <v>0</v>
      </c>
      <c r="F19" s="1545">
        <f>SUM(C19+D19)-E19</f>
        <v>0</v>
      </c>
    </row>
    <row r="20" spans="1:11" ht="12.75" customHeight="1" thickTop="1" thickBot="1" x14ac:dyDescent="0.25">
      <c r="A20" s="2350" t="s">
        <v>516</v>
      </c>
      <c r="B20" s="2351"/>
      <c r="C20" s="1546">
        <v>0</v>
      </c>
      <c r="D20" s="508">
        <v>0</v>
      </c>
      <c r="E20" s="1546">
        <v>0</v>
      </c>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v>0</v>
      </c>
      <c r="D23" s="917">
        <v>0</v>
      </c>
      <c r="E23" s="917">
        <v>0</v>
      </c>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v>0</v>
      </c>
      <c r="D25" s="917">
        <v>0</v>
      </c>
      <c r="E25" s="917">
        <v>0</v>
      </c>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v>0</v>
      </c>
      <c r="D27" s="508">
        <v>0</v>
      </c>
      <c r="E27" s="508">
        <v>0</v>
      </c>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2118</v>
      </c>
      <c r="B31" s="650">
        <v>42446</v>
      </c>
      <c r="C31" s="1092">
        <v>1413300</v>
      </c>
      <c r="D31" s="1551">
        <v>1</v>
      </c>
      <c r="E31" s="1092">
        <v>1413300</v>
      </c>
      <c r="F31" s="1092"/>
      <c r="G31" s="1092"/>
      <c r="H31" s="1092">
        <v>509600</v>
      </c>
      <c r="I31" s="1093">
        <f>((E31+F31)-H31)+G31</f>
        <v>903700</v>
      </c>
      <c r="J31" s="1092">
        <v>809934</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1413300</v>
      </c>
      <c r="D49" s="1550"/>
      <c r="E49" s="1093">
        <f t="shared" ref="E49:J49" si="2">SUM(E31:E48)</f>
        <v>1413300</v>
      </c>
      <c r="F49" s="1093">
        <f t="shared" si="2"/>
        <v>0</v>
      </c>
      <c r="G49" s="1093">
        <f t="shared" si="2"/>
        <v>0</v>
      </c>
      <c r="H49" s="1093">
        <f t="shared" si="2"/>
        <v>509600</v>
      </c>
      <c r="I49" s="1093">
        <f t="shared" si="2"/>
        <v>903700</v>
      </c>
      <c r="J49" s="1093">
        <f t="shared" si="2"/>
        <v>809934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1874</v>
      </c>
      <c r="B2" s="2360"/>
      <c r="C2" s="2360"/>
      <c r="D2" s="2360"/>
      <c r="E2" s="2361"/>
      <c r="F2" s="1826" t="s">
        <v>1055</v>
      </c>
      <c r="G2" s="1827" t="s">
        <v>100</v>
      </c>
      <c r="H2" s="1827" t="s">
        <v>471</v>
      </c>
      <c r="I2" s="1827" t="s">
        <v>1354</v>
      </c>
      <c r="J2" s="1827" t="s">
        <v>1000</v>
      </c>
      <c r="K2" s="1827" t="s">
        <v>144</v>
      </c>
    </row>
    <row r="3" spans="1:11" x14ac:dyDescent="0.2">
      <c r="A3" s="2362" t="s">
        <v>1997</v>
      </c>
      <c r="B3" s="2363"/>
      <c r="C3" s="2363"/>
      <c r="D3" s="2363"/>
      <c r="E3" s="2364"/>
      <c r="F3" s="254"/>
      <c r="G3" s="559">
        <v>0</v>
      </c>
      <c r="H3" s="559">
        <v>0</v>
      </c>
      <c r="I3" s="559">
        <v>0</v>
      </c>
      <c r="J3" s="1205">
        <v>0</v>
      </c>
      <c r="K3" s="1205">
        <v>0</v>
      </c>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23111</v>
      </c>
      <c r="I5" s="1202">
        <v>0</v>
      </c>
      <c r="J5" s="1173"/>
      <c r="K5" s="1173"/>
    </row>
    <row r="6" spans="1:11" x14ac:dyDescent="0.2">
      <c r="A6" s="1828" t="s">
        <v>816</v>
      </c>
      <c r="B6" s="1829"/>
      <c r="C6" s="1829"/>
      <c r="D6" s="1829"/>
      <c r="E6" s="1830"/>
      <c r="F6" s="255"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300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5" t="s">
        <v>997</v>
      </c>
      <c r="G9" s="564"/>
      <c r="H9" s="565"/>
      <c r="I9" s="565"/>
      <c r="J9" s="1203"/>
      <c r="K9" s="1205">
        <v>4571</v>
      </c>
    </row>
    <row r="10" spans="1:11" ht="12" customHeight="1" x14ac:dyDescent="0.2">
      <c r="A10" s="2379" t="s">
        <v>1840</v>
      </c>
      <c r="B10" s="2356"/>
      <c r="C10" s="2356"/>
      <c r="D10" s="2356"/>
      <c r="E10" s="2380"/>
      <c r="F10" s="1271" t="s">
        <v>1008</v>
      </c>
      <c r="G10" s="564"/>
      <c r="H10" s="1272">
        <v>0</v>
      </c>
      <c r="I10" s="559">
        <v>0</v>
      </c>
      <c r="J10" s="1205">
        <v>0</v>
      </c>
      <c r="K10" s="1205">
        <v>0</v>
      </c>
    </row>
    <row r="11" spans="1:11" x14ac:dyDescent="0.2">
      <c r="A11" s="2376" t="s">
        <v>166</v>
      </c>
      <c r="B11" s="2377"/>
      <c r="C11" s="2377"/>
      <c r="D11" s="2377"/>
      <c r="E11" s="2378"/>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23111</v>
      </c>
      <c r="I12" s="560">
        <f>SUM(I5:I11)</f>
        <v>0</v>
      </c>
      <c r="J12" s="560">
        <f>SUM(J5:J11)</f>
        <v>0</v>
      </c>
      <c r="K12" s="560">
        <f>SUM(K5:K11)</f>
        <v>4871</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6" t="s">
        <v>998</v>
      </c>
      <c r="G14" s="564"/>
      <c r="H14" s="559">
        <v>23111</v>
      </c>
      <c r="I14" s="565"/>
      <c r="J14" s="1173"/>
      <c r="K14" s="1205">
        <v>4871</v>
      </c>
    </row>
    <row r="15" spans="1:11" x14ac:dyDescent="0.2">
      <c r="A15" s="2377" t="s">
        <v>5</v>
      </c>
      <c r="B15" s="2377"/>
      <c r="C15" s="2377"/>
      <c r="D15" s="2377"/>
      <c r="E15" s="2378"/>
      <c r="F15" s="256" t="s">
        <v>999</v>
      </c>
      <c r="G15" s="565"/>
      <c r="H15" s="559">
        <v>0</v>
      </c>
      <c r="I15" s="559">
        <v>0</v>
      </c>
      <c r="J15" s="1205">
        <v>0</v>
      </c>
      <c r="K15" s="1205">
        <v>0</v>
      </c>
    </row>
    <row r="16" spans="1:11" ht="12.75" customHeight="1" x14ac:dyDescent="0.2">
      <c r="A16" s="2377" t="s">
        <v>336</v>
      </c>
      <c r="B16" s="2377"/>
      <c r="C16" s="2377"/>
      <c r="D16" s="2377"/>
      <c r="E16" s="2378"/>
      <c r="F16" s="256"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6" t="s">
        <v>1085</v>
      </c>
      <c r="G18" s="564"/>
      <c r="H18" s="564"/>
      <c r="I18" s="564"/>
      <c r="J18" s="1205">
        <v>0</v>
      </c>
      <c r="K18" s="1191"/>
    </row>
    <row r="19" spans="1:11" ht="25.5" customHeight="1" x14ac:dyDescent="0.2">
      <c r="A19" s="2387" t="s">
        <v>1999</v>
      </c>
      <c r="B19" s="2387"/>
      <c r="C19" s="2387"/>
      <c r="D19" s="2387"/>
      <c r="E19" s="2388"/>
      <c r="F19" s="256" t="s">
        <v>1086</v>
      </c>
      <c r="G19" s="564"/>
      <c r="H19" s="564"/>
      <c r="I19" s="564"/>
      <c r="J19" s="1205">
        <v>0</v>
      </c>
      <c r="K19" s="1191"/>
    </row>
    <row r="20" spans="1:11" ht="12.75" customHeight="1" x14ac:dyDescent="0.2">
      <c r="A20" s="2389" t="s">
        <v>1839</v>
      </c>
      <c r="B20" s="2390"/>
      <c r="C20" s="2390"/>
      <c r="D20" s="2390"/>
      <c r="E20" s="2391"/>
      <c r="F20" s="256"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1841</v>
      </c>
      <c r="B22" s="2356"/>
      <c r="C22" s="2356"/>
      <c r="D22" s="2356"/>
      <c r="E22" s="2386"/>
      <c r="F22" s="256"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23111</v>
      </c>
      <c r="I23" s="560">
        <f>SUM(I14:I16,I21,I22)</f>
        <v>0</v>
      </c>
      <c r="J23" s="560">
        <f>SUM(J14:J16,J21,J22)</f>
        <v>0</v>
      </c>
      <c r="K23" s="560">
        <f>SUM(K14:K16,K21,K22)</f>
        <v>4871</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1838</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27700</v>
      </c>
      <c r="D5" s="634">
        <v>0</v>
      </c>
      <c r="E5" s="634">
        <v>0</v>
      </c>
      <c r="F5" s="1057">
        <f>(C5+D5)-E5</f>
        <v>27700</v>
      </c>
      <c r="G5" s="630"/>
      <c r="H5" s="636"/>
      <c r="I5" s="636"/>
      <c r="J5" s="636"/>
      <c r="K5" s="641"/>
      <c r="L5" s="1056">
        <f>F5-K5</f>
        <v>27700</v>
      </c>
    </row>
    <row r="6" spans="1:14" ht="14.25" thickTop="1" thickBot="1" x14ac:dyDescent="0.25">
      <c r="A6" s="643" t="s">
        <v>1307</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8275831</v>
      </c>
      <c r="D8" s="635">
        <v>0</v>
      </c>
      <c r="E8" s="635">
        <v>0</v>
      </c>
      <c r="F8" s="1057">
        <f>(C8+D8)-E8</f>
        <v>8275831</v>
      </c>
      <c r="G8" s="631">
        <v>50</v>
      </c>
      <c r="H8" s="571">
        <v>3597439</v>
      </c>
      <c r="I8" s="571">
        <v>112695</v>
      </c>
      <c r="J8" s="571">
        <v>0</v>
      </c>
      <c r="K8" s="1056">
        <f>(H8+I8)-J8</f>
        <v>3710134</v>
      </c>
      <c r="L8" s="1056">
        <f>F8-K8</f>
        <v>4565697</v>
      </c>
    </row>
    <row r="9" spans="1:14" ht="14.25" thickTop="1" thickBot="1" x14ac:dyDescent="0.25">
      <c r="A9" s="643" t="s">
        <v>1309</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4">
        <v>240</v>
      </c>
      <c r="C10" s="1058">
        <v>1529373</v>
      </c>
      <c r="D10" s="1058">
        <f>583854+45410</f>
        <v>629264</v>
      </c>
      <c r="E10" s="1058">
        <v>0</v>
      </c>
      <c r="F10" s="1059">
        <f>(C10+D10)-E10</f>
        <v>2158637</v>
      </c>
      <c r="G10" s="631">
        <v>20</v>
      </c>
      <c r="H10" s="1060">
        <v>825833</v>
      </c>
      <c r="I10" s="1060">
        <v>102471</v>
      </c>
      <c r="J10" s="1060">
        <v>0</v>
      </c>
      <c r="K10" s="1056">
        <f>(H10+I10)-J10</f>
        <v>928304</v>
      </c>
      <c r="L10" s="1056">
        <f>F10-K10</f>
        <v>1230333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807213</v>
      </c>
      <c r="D12" s="635">
        <v>41500</v>
      </c>
      <c r="E12" s="635">
        <v>0</v>
      </c>
      <c r="F12" s="1057">
        <f>(C12+D12)-E12</f>
        <v>848713</v>
      </c>
      <c r="G12" s="631">
        <v>10</v>
      </c>
      <c r="H12" s="571">
        <v>724452</v>
      </c>
      <c r="I12" s="571">
        <v>22086</v>
      </c>
      <c r="J12" s="571">
        <v>0</v>
      </c>
      <c r="K12" s="1056">
        <f>(H12+I12)-J12</f>
        <v>746538</v>
      </c>
      <c r="L12" s="1056">
        <f>F12-K12</f>
        <v>102175</v>
      </c>
    </row>
    <row r="13" spans="1:14" ht="14.25" thickTop="1" thickBot="1" x14ac:dyDescent="0.25">
      <c r="A13" s="646" t="s">
        <v>1312</v>
      </c>
      <c r="B13" s="284">
        <v>252</v>
      </c>
      <c r="C13" s="635">
        <v>44247</v>
      </c>
      <c r="D13" s="635">
        <v>0</v>
      </c>
      <c r="E13" s="635">
        <v>0</v>
      </c>
      <c r="F13" s="1057">
        <f>(C13+D13)-E13</f>
        <v>44247</v>
      </c>
      <c r="G13" s="631">
        <v>5</v>
      </c>
      <c r="H13" s="571">
        <v>36144</v>
      </c>
      <c r="I13" s="571">
        <v>4051</v>
      </c>
      <c r="J13" s="571">
        <v>0</v>
      </c>
      <c r="K13" s="1056">
        <f>(H13+I13)-J13</f>
        <v>40195</v>
      </c>
      <c r="L13" s="1056">
        <f>F13-K13</f>
        <v>4052</v>
      </c>
    </row>
    <row r="14" spans="1:14" ht="14.25" thickTop="1" thickBot="1" x14ac:dyDescent="0.25">
      <c r="A14" s="646" t="s">
        <v>1313</v>
      </c>
      <c r="B14" s="284">
        <v>253</v>
      </c>
      <c r="C14" s="571">
        <v>356540</v>
      </c>
      <c r="D14" s="571">
        <v>4220</v>
      </c>
      <c r="E14" s="571">
        <v>0</v>
      </c>
      <c r="F14" s="1057">
        <f>(C14+D14)-E14</f>
        <v>360760</v>
      </c>
      <c r="G14" s="631">
        <v>3</v>
      </c>
      <c r="H14" s="571">
        <v>355274</v>
      </c>
      <c r="I14" s="571">
        <v>2673</v>
      </c>
      <c r="J14" s="571">
        <v>0</v>
      </c>
      <c r="K14" s="1056">
        <f>(H14+I14)-J14</f>
        <v>357947</v>
      </c>
      <c r="L14" s="1056">
        <f>F14-K14</f>
        <v>2813</v>
      </c>
    </row>
    <row r="15" spans="1:14" ht="15" customHeight="1" thickTop="1" thickBot="1" x14ac:dyDescent="0.25">
      <c r="A15" s="642" t="s">
        <v>608</v>
      </c>
      <c r="B15" s="628">
        <v>260</v>
      </c>
      <c r="C15" s="635">
        <v>45410</v>
      </c>
      <c r="D15" s="635">
        <v>28755</v>
      </c>
      <c r="E15" s="635">
        <v>45410</v>
      </c>
      <c r="F15" s="1057">
        <f>(C15+D15)-E15</f>
        <v>28755</v>
      </c>
      <c r="G15" s="632" t="s">
        <v>1008</v>
      </c>
      <c r="H15" s="633"/>
      <c r="I15" s="633"/>
      <c r="J15" s="633"/>
      <c r="K15" s="633"/>
      <c r="L15" s="1056">
        <f>F15-K15</f>
        <v>28755</v>
      </c>
    </row>
    <row r="16" spans="1:14" ht="15" customHeight="1" thickTop="1" thickBot="1" x14ac:dyDescent="0.25">
      <c r="A16" s="830" t="s">
        <v>729</v>
      </c>
      <c r="B16" s="864">
        <v>200</v>
      </c>
      <c r="C16" s="637">
        <f>SUM(C3,C5:C6,C8:C10,C12:C15)</f>
        <v>11086314</v>
      </c>
      <c r="D16" s="637">
        <f>SUM(D3,D5:D6,D8:D10,D12:D15)</f>
        <v>703739</v>
      </c>
      <c r="E16" s="637">
        <f>SUM(E3,E5:E6,E8:E10,E12:E15)</f>
        <v>45410</v>
      </c>
      <c r="F16" s="637">
        <f>SUM(F3,F5:F6,F8:F10,F12:F15)</f>
        <v>11744643</v>
      </c>
      <c r="G16" s="631"/>
      <c r="H16" s="637">
        <f>SUM(H3,H6,H8:H10,H12:H14,)</f>
        <v>5539142</v>
      </c>
      <c r="I16" s="637">
        <f>SUM(I3,I6,I8:I10,I12:I14,)</f>
        <v>243976</v>
      </c>
      <c r="J16" s="637">
        <f>SUM(J3,J6,J8:J10,J12:J14,)</f>
        <v>0</v>
      </c>
      <c r="K16" s="1057">
        <f>(H16+I16)-J16</f>
        <v>5783118</v>
      </c>
      <c r="L16" s="1057">
        <f>F16-K16</f>
        <v>5961525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243976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62"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2886420</v>
      </c>
      <c r="G8" s="355"/>
    </row>
    <row r="9" spans="1:7" ht="12" customHeight="1" x14ac:dyDescent="0.2">
      <c r="A9" s="357" t="s">
        <v>528</v>
      </c>
      <c r="B9" s="934" t="s">
        <v>1804</v>
      </c>
      <c r="C9" s="356"/>
      <c r="D9" s="357" t="s">
        <v>580</v>
      </c>
      <c r="E9" s="575"/>
      <c r="F9" s="936">
        <f>'Expenditures 15-22'!K150</f>
        <v>1037129</v>
      </c>
      <c r="G9" s="937"/>
    </row>
    <row r="10" spans="1:7" ht="12" customHeight="1" x14ac:dyDescent="0.2">
      <c r="A10" s="357" t="s">
        <v>578</v>
      </c>
      <c r="B10" s="934" t="s">
        <v>1805</v>
      </c>
      <c r="C10" s="356"/>
      <c r="D10" s="357" t="s">
        <v>580</v>
      </c>
      <c r="E10" s="575"/>
      <c r="F10" s="936">
        <f>'Expenditures 15-22'!K168</f>
        <v>548723</v>
      </c>
      <c r="G10" s="937"/>
    </row>
    <row r="11" spans="1:7" ht="12" customHeight="1" x14ac:dyDescent="0.2">
      <c r="A11" s="357" t="s">
        <v>529</v>
      </c>
      <c r="B11" s="934" t="s">
        <v>1806</v>
      </c>
      <c r="C11" s="356"/>
      <c r="D11" s="357" t="s">
        <v>580</v>
      </c>
      <c r="E11" s="575"/>
      <c r="F11" s="936">
        <f>'Expenditures 15-22'!K204</f>
        <v>386144</v>
      </c>
      <c r="G11" s="937"/>
    </row>
    <row r="12" spans="1:7" ht="12" customHeight="1" x14ac:dyDescent="0.2">
      <c r="A12" s="357" t="s">
        <v>530</v>
      </c>
      <c r="B12" s="934" t="s">
        <v>1807</v>
      </c>
      <c r="C12" s="356"/>
      <c r="D12" s="357" t="s">
        <v>580</v>
      </c>
      <c r="E12" s="575"/>
      <c r="F12" s="936">
        <f>'Expenditures 15-22'!K288</f>
        <v>128230</v>
      </c>
      <c r="G12" s="937"/>
    </row>
    <row r="13" spans="1:7" ht="12" customHeight="1" x14ac:dyDescent="0.2">
      <c r="A13" s="357" t="s">
        <v>112</v>
      </c>
      <c r="B13" s="934" t="s">
        <v>1808</v>
      </c>
      <c r="C13" s="356"/>
      <c r="D13" s="357" t="s">
        <v>580</v>
      </c>
      <c r="E13" s="575"/>
      <c r="F13" s="936">
        <f>'Expenditures 15-22'!K331</f>
        <v>246252</v>
      </c>
      <c r="G13" s="938"/>
    </row>
    <row r="14" spans="1:7" ht="12" customHeight="1" thickBot="1" x14ac:dyDescent="0.25">
      <c r="A14" s="939"/>
      <c r="B14" s="576"/>
      <c r="C14" s="577"/>
      <c r="D14" s="994" t="s">
        <v>580</v>
      </c>
      <c r="E14" s="588" t="s">
        <v>1112</v>
      </c>
      <c r="F14" s="940">
        <f>SUM(F8:F13)</f>
        <v>5232898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218610</v>
      </c>
      <c r="G53" s="355"/>
    </row>
    <row r="54" spans="1:7" ht="12" customHeight="1" x14ac:dyDescent="0.2">
      <c r="A54" s="357" t="s">
        <v>527</v>
      </c>
      <c r="B54" s="357" t="s">
        <v>1816</v>
      </c>
      <c r="C54" s="955" t="s">
        <v>1138</v>
      </c>
      <c r="D54" s="951" t="s">
        <v>1278</v>
      </c>
      <c r="E54" s="575"/>
      <c r="F54" s="1098">
        <f>'Expenditures 15-22'!G114</f>
        <v>10299</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648031</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509600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1386540</v>
      </c>
      <c r="G75" s="355"/>
    </row>
    <row r="76" spans="1:8" s="961" customFormat="1" ht="12" customHeight="1" thickTop="1" thickBot="1" x14ac:dyDescent="0.25">
      <c r="A76" s="581"/>
      <c r="B76" s="579"/>
      <c r="C76" s="580"/>
      <c r="D76" s="960" t="s">
        <v>1791</v>
      </c>
      <c r="E76" s="591"/>
      <c r="F76" s="1104">
        <f>(F14-F75)</f>
        <v>3846358</v>
      </c>
      <c r="G76" s="357"/>
    </row>
    <row r="77" spans="1:8" s="961" customFormat="1" ht="12" customHeight="1" thickTop="1" x14ac:dyDescent="0.2">
      <c r="A77" s="582"/>
      <c r="B77" s="579"/>
      <c r="C77" s="580"/>
      <c r="D77" s="960" t="s">
        <v>2028</v>
      </c>
      <c r="E77" s="591"/>
      <c r="F77" s="1566">
        <v>294.26</v>
      </c>
      <c r="G77" s="358"/>
      <c r="H77" s="357"/>
    </row>
    <row r="78" spans="1:8" s="961" customFormat="1" ht="12" customHeight="1" thickBot="1" x14ac:dyDescent="0.25">
      <c r="A78" s="583"/>
      <c r="B78" s="579"/>
      <c r="C78" s="580"/>
      <c r="D78" s="960" t="s">
        <v>1858</v>
      </c>
      <c r="E78" s="591" t="s">
        <v>1112</v>
      </c>
      <c r="F78" s="1105">
        <f>IF(F77&gt;0,F76/F77," Complete Line 77")</f>
        <v>13071.290695303474</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1963</v>
      </c>
      <c r="G93" s="969"/>
    </row>
    <row r="94" spans="1:7" ht="12" customHeight="1" x14ac:dyDescent="0.2">
      <c r="A94" s="970" t="s">
        <v>146</v>
      </c>
      <c r="B94" s="970" t="s">
        <v>182</v>
      </c>
      <c r="C94" s="967">
        <v>1700</v>
      </c>
      <c r="D94" s="976" t="str">
        <f>'Revenues 9-14'!A82</f>
        <v>Total District/School Activity Income</v>
      </c>
      <c r="E94" s="383"/>
      <c r="F94" s="1063">
        <f>SUM('Revenues 9-14'!C82,'Revenues 9-14'!D82)</f>
        <v>4320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11</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19819</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99626</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1059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4571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175631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254</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155315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166554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26623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11815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47999</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7080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722640</v>
      </c>
    </row>
    <row r="176" spans="1:7" ht="12" customHeight="1" x14ac:dyDescent="0.2">
      <c r="A176" s="584"/>
      <c r="B176" s="585"/>
      <c r="C176" s="586"/>
      <c r="D176" s="992" t="s">
        <v>1855</v>
      </c>
      <c r="E176" s="1046"/>
      <c r="F176" s="1108">
        <f>'PCTC-OEPP 28-29'!F76-F175</f>
        <v>3123718</v>
      </c>
    </row>
    <row r="177" spans="1:7" ht="12" customHeight="1" x14ac:dyDescent="0.2">
      <c r="A177" s="584"/>
      <c r="B177" s="585"/>
      <c r="C177" s="586"/>
      <c r="D177" s="992" t="s">
        <v>2012</v>
      </c>
      <c r="E177" s="1046"/>
      <c r="F177" s="1108">
        <f>'Cap Outlay Deprec 27'!I18</f>
        <v>243976</v>
      </c>
    </row>
    <row r="178" spans="1:7" ht="12" customHeight="1" x14ac:dyDescent="0.2">
      <c r="A178" s="584"/>
      <c r="B178" s="585"/>
      <c r="C178" s="586"/>
      <c r="D178" s="992" t="s">
        <v>1857</v>
      </c>
      <c r="E178" s="1046"/>
      <c r="F178" s="1108">
        <f>F176+F177</f>
        <v>3367694</v>
      </c>
    </row>
    <row r="179" spans="1:7" ht="12" customHeight="1" x14ac:dyDescent="0.2">
      <c r="A179" s="584"/>
      <c r="B179" s="587"/>
      <c r="C179" s="586"/>
      <c r="D179" s="992" t="s">
        <v>2013</v>
      </c>
      <c r="E179" s="1046"/>
      <c r="F179" s="1109">
        <f>'PCTC-OEPP 28-29'!F77</f>
        <v>294.26</v>
      </c>
      <c r="G179" s="68"/>
    </row>
    <row r="180" spans="1:7" ht="12" customHeight="1" thickBot="1" x14ac:dyDescent="0.25">
      <c r="A180" s="584"/>
      <c r="B180" s="587"/>
      <c r="C180" s="586"/>
      <c r="D180" s="992" t="s">
        <v>1934</v>
      </c>
      <c r="E180" s="1046" t="s">
        <v>1935</v>
      </c>
      <c r="F180" s="1110">
        <f>F178/F179</f>
        <v>11444.620403724597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1" sqref="A11:D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75750</v>
      </c>
      <c r="F10" s="856"/>
      <c r="G10" s="1111"/>
      <c r="H10" s="215"/>
      <c r="I10" s="215"/>
    </row>
    <row r="11" spans="1:9" s="2" customFormat="1" ht="22.5" customHeight="1" x14ac:dyDescent="0.2">
      <c r="A11" s="2410" t="s">
        <v>2090</v>
      </c>
      <c r="B11" s="2411"/>
      <c r="C11" s="2411"/>
      <c r="D11" s="2412"/>
      <c r="E11" s="1995">
        <v>18442</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1962276</v>
      </c>
      <c r="F19" s="763"/>
      <c r="G19" s="765">
        <f>'Expenditures 15-22'!K33-SUM('Expenditures 15-22'!G33,'Expenditures 15-22'!I33)+'Expenditures 15-22'!D223</f>
        <v>1962276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75597</v>
      </c>
      <c r="F21" s="763"/>
      <c r="G21" s="765">
        <f>'Expenditures 15-22'!K42-SUM('Expenditures 15-22'!G42,'Expenditures 15-22'!I42)+'Expenditures 15-22'!K120-SUM('Expenditures 15-22'!G120,'Expenditures 15-22'!I120)+'Expenditures 15-22'!K174-SUM('Expenditures 15-22'!G174,'Expenditures 15-22'!I174)+'Expenditures 15-22'!D232</f>
        <v>75597</v>
      </c>
      <c r="H21" s="285"/>
      <c r="I21" s="215"/>
    </row>
    <row r="22" spans="1:9" s="2" customFormat="1" ht="12" customHeight="1" x14ac:dyDescent="0.2">
      <c r="A22" s="762" t="s">
        <v>644</v>
      </c>
      <c r="B22" s="758"/>
      <c r="C22" s="757">
        <v>2200</v>
      </c>
      <c r="D22" s="763"/>
      <c r="E22" s="764">
        <f>'Expenditures 15-22'!K47-SUM('Expenditures 15-22'!G47,'Expenditures 15-22'!I47)+'Expenditures 15-22'!D237</f>
        <v>37918</v>
      </c>
      <c r="F22" s="763"/>
      <c r="G22" s="765">
        <f>'Expenditures 15-22'!K47-SUM('Expenditures 15-22'!G47,'Expenditures 15-22'!I47)+'Expenditures 15-22'!D237</f>
        <v>37918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468302</v>
      </c>
      <c r="F23" s="763"/>
      <c r="G23" s="764">
        <f>'Expenditures 15-22'!K53-SUM('Expenditures 15-22'!G53,'Expenditures 15-22'!I53)+'Expenditures 15-22'!D251+'Expenditures 15-22'!K323-SUM('Expenditures 15-22'!G323,'Expenditures 15-22'!I323)</f>
        <v>468302</v>
      </c>
      <c r="H23" s="285"/>
      <c r="I23" s="215"/>
    </row>
    <row r="24" spans="1:9" s="2" customFormat="1" ht="12" customHeight="1" x14ac:dyDescent="0.2">
      <c r="A24" s="762" t="s">
        <v>646</v>
      </c>
      <c r="B24" s="758"/>
      <c r="C24" s="757">
        <v>2400</v>
      </c>
      <c r="D24" s="763"/>
      <c r="E24" s="764">
        <f>'Expenditures 15-22'!K57-SUM('Expenditures 15-22'!G57,'Expenditures 15-22'!I57)+'Expenditures 15-22'!D255</f>
        <v>250262</v>
      </c>
      <c r="F24" s="763"/>
      <c r="G24" s="765">
        <f>'Expenditures 15-22'!K57-SUM('Expenditures 15-22'!G57,'Expenditures 15-22'!I57)+'Expenditures 15-22'!D255</f>
        <v>250262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34800</v>
      </c>
      <c r="E27" s="764">
        <f>E8</f>
        <v>0</v>
      </c>
      <c r="F27" s="764">
        <f>'Expenditures 15-22'!K60-SUM('Expenditures 15-22'!G60,'Expenditures 15-22'!I60)+'Expenditures 15-22'!D258-E8</f>
        <v>34800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417126</v>
      </c>
      <c r="F28" s="767">
        <f>'Expenditures 15-22'!K61-SUM('Expenditures 15-22'!G61,'Expenditures 15-22'!I61)+'Expenditures 15-22'!K124-SUM('Expenditures 15-22'!G124,'Expenditures 15-22'!I124)+'Expenditures 15-22'!D260-E9</f>
        <v>417126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391409</v>
      </c>
      <c r="F29" s="763"/>
      <c r="G29" s="765">
        <f>'Expenditures 15-22'!K62-SUM('Expenditures 15-22'!G62,'Expenditures 15-22'!I62)+'Expenditures 15-22'!K125-SUM('Expenditures 15-22'!G125,'Expenditures 15-22'!I125)+'Expenditures 15-22'!K176-SUM('Expenditures 15-22'!G176,'Expenditures 15-22'!I176)+'Expenditures 15-22'!D261</f>
        <v>391409</v>
      </c>
      <c r="H29" s="391"/>
    </row>
    <row r="30" spans="1:9" ht="12" customHeight="1" x14ac:dyDescent="0.2">
      <c r="A30" s="762" t="s">
        <v>106</v>
      </c>
      <c r="B30" s="760"/>
      <c r="C30" s="757">
        <v>2560</v>
      </c>
      <c r="D30" s="763"/>
      <c r="E30" s="764">
        <f>'Expenditures 15-22'!K63-SUM('Expenditures 15-22'!G63,'Expenditures 15-22'!I63)+'Expenditures 15-22'!D262-E10</f>
        <v>93795</v>
      </c>
      <c r="F30" s="763"/>
      <c r="G30" s="764">
        <f>'Expenditures 15-22'!K63-SUM('Expenditures 15-22'!G63,'Expenditures 15-22'!I63)+'Expenditures 15-22'!D262-E10</f>
        <v>93795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34800</v>
      </c>
      <c r="E40" s="767">
        <f>SUM(E19:E39)</f>
        <v>3696685</v>
      </c>
      <c r="F40" s="767">
        <f>SUM(F19:F39)</f>
        <v>451926</v>
      </c>
      <c r="G40" s="767">
        <f>SUM(G19:G39)</f>
        <v>3279559</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34800</v>
      </c>
      <c r="F42" s="772" t="s">
        <v>553</v>
      </c>
      <c r="G42" s="768">
        <f>F40</f>
        <v>451926</v>
      </c>
    </row>
    <row r="43" spans="1:7" ht="12" customHeight="1" x14ac:dyDescent="0.2">
      <c r="A43" s="285"/>
      <c r="B43" s="215"/>
      <c r="C43" s="286"/>
      <c r="D43" s="772" t="s">
        <v>552</v>
      </c>
      <c r="E43" s="768">
        <f>E40</f>
        <v>3696685</v>
      </c>
      <c r="F43" s="772" t="s">
        <v>552</v>
      </c>
      <c r="G43" s="768">
        <f>G40</f>
        <v>3279559</v>
      </c>
    </row>
    <row r="44" spans="1:7" ht="12" customHeight="1" x14ac:dyDescent="0.2">
      <c r="A44" s="285"/>
      <c r="B44" s="215"/>
      <c r="C44" s="215"/>
      <c r="D44" s="782" t="s">
        <v>1165</v>
      </c>
      <c r="E44" s="783">
        <f>(E42/E43)</f>
        <v>9.4138396969176436E-3</v>
      </c>
      <c r="F44" s="782" t="s">
        <v>1165</v>
      </c>
      <c r="G44" s="783">
        <f>(G42/G43)</f>
        <v>0.13780084456477226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Shawnee CUSD 84</v>
      </c>
      <c r="C6" s="2419"/>
      <c r="D6" s="2419"/>
      <c r="E6" s="1925"/>
    </row>
    <row r="7" spans="1:7" ht="11.25" customHeight="1" x14ac:dyDescent="0.25">
      <c r="A7" s="1924"/>
      <c r="B7" s="2420">
        <f>COVER!A13</f>
        <v>30091084026</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11" t="s">
        <v>2109</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t="s">
        <v>2098</v>
      </c>
      <c r="D30" s="1938" t="s">
        <v>2098</v>
      </c>
      <c r="E30" s="2112" t="s">
        <v>2120</v>
      </c>
    </row>
    <row r="31" spans="1:11" ht="12" customHeight="1" x14ac:dyDescent="0.2">
      <c r="A31" s="1934" t="s">
        <v>1928</v>
      </c>
      <c r="B31" s="1935" t="s">
        <v>2098</v>
      </c>
      <c r="C31" s="1935" t="s">
        <v>2098</v>
      </c>
      <c r="D31" s="1938" t="s">
        <v>2098</v>
      </c>
      <c r="E31" s="2111" t="s">
        <v>2110</v>
      </c>
      <c r="K31" s="1948"/>
    </row>
    <row r="32" spans="1:11" ht="12" customHeight="1" x14ac:dyDescent="0.2">
      <c r="A32" s="1934" t="s">
        <v>1929</v>
      </c>
      <c r="B32" s="1935"/>
      <c r="C32" s="1935"/>
      <c r="D32" s="1938"/>
      <c r="E32" s="1937"/>
    </row>
    <row r="33" spans="1:5" ht="12" customHeight="1" x14ac:dyDescent="0.2">
      <c r="A33" s="1934" t="s">
        <v>1930</v>
      </c>
      <c r="B33" s="1935"/>
      <c r="C33" s="1935" t="s">
        <v>2098</v>
      </c>
      <c r="D33" s="1938" t="s">
        <v>2098</v>
      </c>
      <c r="E33" s="2112" t="s">
        <v>2121</v>
      </c>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Shawnee CUSD 84</v>
      </c>
      <c r="J6" s="2440"/>
    </row>
    <row r="7" spans="1:10" x14ac:dyDescent="0.2">
      <c r="A7" s="2441" t="s">
        <v>1015</v>
      </c>
      <c r="B7" s="2442"/>
      <c r="C7" s="2442"/>
      <c r="D7" s="2442"/>
      <c r="E7" s="2443"/>
      <c r="F7" s="1605"/>
      <c r="G7" s="1594"/>
      <c r="H7" s="1604" t="s">
        <v>431</v>
      </c>
      <c r="I7" s="2444">
        <f>COVER!A13</f>
        <v>30091084026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176542</v>
      </c>
      <c r="F12" s="1633"/>
      <c r="G12" s="1632">
        <f t="shared" ref="G12:G18" si="0">SUM(E12:F12)</f>
        <v>176542</v>
      </c>
      <c r="H12" s="1634">
        <v>168568</v>
      </c>
      <c r="I12" s="1633"/>
      <c r="J12" s="1632">
        <f t="shared" ref="J12:J18" si="1">SUM(H12:I12)</f>
        <v>168568</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8" t="s">
        <v>8</v>
      </c>
      <c r="C18" s="2449"/>
      <c r="D18" s="2450"/>
      <c r="E18" s="1636">
        <v>3524</v>
      </c>
      <c r="F18" s="1636">
        <v>0</v>
      </c>
      <c r="G18" s="1637">
        <f t="shared" si="0"/>
        <v>3524</v>
      </c>
      <c r="H18" s="1634">
        <v>4500</v>
      </c>
      <c r="I18" s="1634">
        <v>0</v>
      </c>
      <c r="J18" s="1632">
        <f t="shared" si="1"/>
        <v>4500</v>
      </c>
    </row>
    <row r="19" spans="1:10" ht="12.75" customHeight="1" thickBot="1" x14ac:dyDescent="0.25">
      <c r="A19" s="1628">
        <v>8</v>
      </c>
      <c r="B19" s="1638" t="s">
        <v>1357</v>
      </c>
      <c r="D19" s="1639"/>
      <c r="E19" s="1640">
        <f t="shared" ref="E19:J19" si="2">SUM(E12:E17)-E18</f>
        <v>173018</v>
      </c>
      <c r="F19" s="1640">
        <f t="shared" si="2"/>
        <v>0</v>
      </c>
      <c r="G19" s="1640">
        <f t="shared" si="2"/>
        <v>173018</v>
      </c>
      <c r="H19" s="1640">
        <f t="shared" si="2"/>
        <v>164068</v>
      </c>
      <c r="I19" s="1640">
        <f t="shared" si="2"/>
        <v>0</v>
      </c>
      <c r="J19" s="1640">
        <f t="shared" si="2"/>
        <v>164068</v>
      </c>
    </row>
    <row r="20" spans="1:10" ht="25.5" customHeight="1" thickTop="1" x14ac:dyDescent="0.2">
      <c r="A20" s="1628">
        <v>9</v>
      </c>
      <c r="B20" s="2451" t="s">
        <v>2020</v>
      </c>
      <c r="C20" s="2449"/>
      <c r="D20" s="2450"/>
      <c r="E20" s="1641"/>
      <c r="F20" s="1641"/>
      <c r="G20" s="1641"/>
      <c r="H20" s="1641"/>
      <c r="I20" s="1641"/>
      <c r="J20" s="1642">
        <f>IF(AND(G19&gt;0,J19&gt;0),(((J19-G19)/G19)),"Enter Budget Data")</f>
        <v>-5.1728721867088975E-2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2122</v>
      </c>
    </row>
    <row r="6" spans="1:2" x14ac:dyDescent="0.2">
      <c r="A6" s="385">
        <v>2</v>
      </c>
      <c r="B6" t="s">
        <v>2119</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Shawnee CUSD 84</v>
      </c>
    </row>
    <row r="65" spans="2:2" x14ac:dyDescent="0.2">
      <c r="B65" s="393">
        <f>COVER!A13</f>
        <v>30091084026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15</xdr:row>
                <xdr:rowOff>0</xdr:rowOff>
              </from>
              <to>
                <xdr:col>5</xdr:col>
                <xdr:colOff>304800</xdr:colOff>
                <xdr:row>15</xdr:row>
                <xdr:rowOff>685800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3003001</v>
      </c>
      <c r="C6" s="1575">
        <f>'Acct Summary 7-8'!D8</f>
        <v>401409</v>
      </c>
      <c r="D6" s="1575">
        <f>'Acct Summary 7-8'!F8</f>
        <v>292401</v>
      </c>
      <c r="E6" s="1575">
        <f>'Acct Summary 7-8'!I8</f>
        <v>29515</v>
      </c>
      <c r="F6" s="1575">
        <f>SUM(B6:E6)</f>
        <v>3726326</v>
      </c>
    </row>
    <row r="7" spans="1:8" s="1576" customFormat="1" ht="14.25" customHeight="1" thickBot="1" x14ac:dyDescent="0.25">
      <c r="A7" s="1574" t="s">
        <v>1635</v>
      </c>
      <c r="B7" s="1577">
        <f>'Acct Summary 7-8'!C17</f>
        <v>2886420</v>
      </c>
      <c r="C7" s="1577">
        <f>'Acct Summary 7-8'!D17</f>
        <v>1037129</v>
      </c>
      <c r="D7" s="1577">
        <f>'Acct Summary 7-8'!F17</f>
        <v>386144</v>
      </c>
      <c r="E7" s="1836"/>
      <c r="F7" s="1575">
        <f>SUM(B7:E7)</f>
        <v>4309693</v>
      </c>
    </row>
    <row r="8" spans="1:8" s="1576" customFormat="1" ht="14.25" thickTop="1" thickBot="1" x14ac:dyDescent="0.25">
      <c r="A8" s="1578" t="s">
        <v>1636</v>
      </c>
      <c r="B8" s="1579">
        <f>(B6-B7)</f>
        <v>116581</v>
      </c>
      <c r="C8" s="1579">
        <f>(C6-C7)</f>
        <v>-635720</v>
      </c>
      <c r="D8" s="1579">
        <f>(D6-D7)</f>
        <v>-93743</v>
      </c>
      <c r="E8" s="1577">
        <f>(E6-E7)</f>
        <v>29515</v>
      </c>
      <c r="F8" s="1580">
        <f>SUM(F6-F7)</f>
        <v>-583367</v>
      </c>
    </row>
    <row r="9" spans="1:8" s="1576" customFormat="1" ht="14.25" thickTop="1" thickBot="1" x14ac:dyDescent="0.25">
      <c r="A9" s="1581" t="s">
        <v>2022</v>
      </c>
      <c r="B9" s="1582">
        <f>'Acct Summary 7-8'!C81</f>
        <v>733826</v>
      </c>
      <c r="C9" s="1582">
        <f>'Acct Summary 7-8'!D81</f>
        <v>134353</v>
      </c>
      <c r="D9" s="1582">
        <f>'Acct Summary 7-8'!F81</f>
        <v>223320</v>
      </c>
      <c r="E9" s="1582">
        <f>'Acct Summary 7-8'!I81</f>
        <v>911749</v>
      </c>
      <c r="F9" s="1661">
        <f>SUM(B9:E9)</f>
        <v>2003248</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6"/>
      <c r="B8" s="2477"/>
      <c r="C8" s="2477"/>
      <c r="D8" s="2478"/>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1" t="s">
        <v>1889</v>
      </c>
      <c r="D11" s="2482"/>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1913</v>
      </c>
      <c r="D28" s="232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758</v>
      </c>
      <c r="D76" s="2480"/>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2023</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Shawnee CUSD 84</v>
      </c>
      <c r="B7" s="2501"/>
      <c r="C7" s="2501"/>
      <c r="D7" s="2513"/>
      <c r="E7" s="2514">
        <f>COVER!A13</f>
        <v>30091084026</v>
      </c>
      <c r="F7" s="2515"/>
      <c r="G7" s="2516" t="str">
        <f>COVER!T23</f>
        <v>060-006106</v>
      </c>
      <c r="H7" s="2517"/>
      <c r="I7" s="2517"/>
      <c r="J7" s="2517"/>
      <c r="K7" s="2517"/>
      <c r="L7" s="2518"/>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BEUSSINK &amp; HICKAM PC</v>
      </c>
      <c r="H9" s="2507"/>
      <c r="I9" s="2507"/>
      <c r="J9" s="2507"/>
      <c r="K9" s="2507"/>
      <c r="L9" s="2521"/>
    </row>
    <row r="10" spans="1:29" ht="13.5" customHeight="1" x14ac:dyDescent="0.2">
      <c r="A10" s="2497" t="str">
        <f>COVER!A38</f>
        <v>SHELLY CLOVER-HILL</v>
      </c>
      <c r="B10" s="2498"/>
      <c r="C10" s="2498"/>
      <c r="D10" s="2498"/>
      <c r="E10" s="2498"/>
      <c r="F10" s="2499"/>
      <c r="G10" s="2488" t="str">
        <f>COVER!T17</f>
        <v>139 W VIENNA ST - PO BOX 556</v>
      </c>
      <c r="H10" s="2490"/>
      <c r="I10" s="2490"/>
      <c r="J10" s="2490"/>
      <c r="K10" s="2490"/>
      <c r="L10" s="2503"/>
    </row>
    <row r="11" spans="1:29" ht="13.5" customHeight="1" x14ac:dyDescent="0.2">
      <c r="A11" s="2007" t="s">
        <v>1907</v>
      </c>
      <c r="B11" s="1959"/>
      <c r="C11" s="1949"/>
      <c r="D11" s="1961"/>
      <c r="E11" s="1949"/>
      <c r="F11" s="1950"/>
      <c r="G11" s="2488" t="str">
        <f>COVER!T19</f>
        <v>ANNA</v>
      </c>
      <c r="H11" s="2490"/>
      <c r="I11" s="2490"/>
      <c r="J11" s="2002" t="str">
        <f>COVER!X19</f>
        <v>IL</v>
      </c>
      <c r="K11" s="2002" t="str">
        <f>COVER!Z19</f>
        <v>62906-0556</v>
      </c>
      <c r="L11" s="2001"/>
    </row>
    <row r="12" spans="1:29" ht="13.5" customHeight="1" x14ac:dyDescent="0.2">
      <c r="A12" s="2504" t="s">
        <v>1906</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1908</v>
      </c>
      <c r="H13" s="1952"/>
      <c r="I13" s="2508" t="str">
        <f>COVER!T25</f>
        <v>shickam@frontier.com</v>
      </c>
      <c r="J13" s="2509"/>
      <c r="K13" s="2509"/>
      <c r="L13" s="2510"/>
    </row>
    <row r="14" spans="1:29" ht="13.5" customHeight="1" x14ac:dyDescent="0.2">
      <c r="A14" s="2488" t="str">
        <f>COVER!A19</f>
        <v>3365 STATE HWY 3 NORTH</v>
      </c>
      <c r="B14" s="2489"/>
      <c r="C14" s="2489"/>
      <c r="D14" s="2489"/>
      <c r="E14" s="2000">
        <v>0</v>
      </c>
      <c r="F14" s="1293"/>
      <c r="G14" s="2012" t="s">
        <v>1386</v>
      </c>
      <c r="H14" s="1279"/>
      <c r="I14" s="1279"/>
      <c r="J14" s="1279"/>
      <c r="K14" s="1279"/>
      <c r="L14" s="1951"/>
    </row>
    <row r="15" spans="1:29" ht="13.5" customHeight="1" x14ac:dyDescent="0.2">
      <c r="A15" s="2488" t="str">
        <f>COVER!A21</f>
        <v>WOLF LAKE</v>
      </c>
      <c r="B15" s="2490"/>
      <c r="C15" s="2490"/>
      <c r="D15" s="1278"/>
      <c r="E15" s="1920"/>
      <c r="F15" s="1292"/>
      <c r="G15" s="1999" t="str">
        <f>COVER!T15</f>
        <v>SCOTT A HICKAM CPA</v>
      </c>
      <c r="H15" s="1279"/>
      <c r="I15" s="1279"/>
      <c r="J15" s="1279"/>
      <c r="K15" s="1279"/>
      <c r="L15" s="1951"/>
    </row>
    <row r="16" spans="1:29" ht="12.2" customHeight="1" x14ac:dyDescent="0.2">
      <c r="A16" s="1999"/>
      <c r="B16" s="1501"/>
      <c r="C16" s="2002">
        <f>COVER!A25</f>
        <v>62998</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618-833-2721</v>
      </c>
      <c r="H18" s="2501"/>
      <c r="I18" s="2501"/>
      <c r="J18" s="2501"/>
      <c r="K18" s="2500" t="str">
        <f>COVER!X21</f>
        <v>618-833-7077</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Shawnee CUSD 84</v>
      </c>
      <c r="B1" s="2523"/>
      <c r="C1" s="2523"/>
      <c r="D1" s="2523"/>
    </row>
    <row r="2" spans="1:11" s="2006" customFormat="1" ht="12.75" x14ac:dyDescent="0.2">
      <c r="A2" s="2524">
        <f>'Single Audit Cover'!E7</f>
        <v>30091084026</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Shawnee CUSD 84</v>
      </c>
      <c r="B1" s="2528"/>
      <c r="C1" s="2528"/>
      <c r="D1" s="2528"/>
      <c r="E1" s="2528"/>
    </row>
    <row r="2" spans="1:5" x14ac:dyDescent="0.2">
      <c r="A2" s="2529">
        <f>'Single Audit Cover'!E7</f>
        <v>30091084026</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415386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18442</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-47999</v>
      </c>
    </row>
    <row r="19" spans="1:4" ht="13.5" thickBot="1" x14ac:dyDescent="0.25">
      <c r="A19" s="2024" t="s">
        <v>1452</v>
      </c>
      <c r="D19" s="1343">
        <f>SUM(D10:D17)</f>
        <v>385829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385829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385829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Shawnee CUSD 84</v>
      </c>
      <c r="B1" s="2542"/>
      <c r="C1" s="2542"/>
      <c r="D1" s="2542"/>
      <c r="E1" s="1411"/>
    </row>
    <row r="2" spans="1:7" ht="13.5" customHeight="1" x14ac:dyDescent="0.2">
      <c r="A2" s="2543">
        <f>'Single Audit Cover'!E7</f>
        <v>30091084026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1847</v>
      </c>
      <c r="C6" s="1350"/>
      <c r="D6" s="1350"/>
    </row>
    <row r="7" spans="1:7" ht="60.95" customHeight="1" x14ac:dyDescent="0.2">
      <c r="A7" s="2540" t="s">
        <v>1902</v>
      </c>
      <c r="B7" s="2540"/>
      <c r="C7" s="2540"/>
      <c r="D7" s="2540"/>
      <c r="E7" s="2540"/>
      <c r="F7" s="254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0" t="s">
        <v>1848</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2071</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4" t="s">
        <v>2072</v>
      </c>
      <c r="B32" s="2534"/>
      <c r="C32" s="2534"/>
      <c r="D32" s="2534"/>
      <c r="E32" s="2534"/>
      <c r="F32" s="253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5">
        <f>+C33+C34</f>
        <v>0</v>
      </c>
      <c r="F34" s="253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2075</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1943</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Shawnee CUSD 84</v>
      </c>
      <c r="C1" s="2550"/>
      <c r="D1" s="2550"/>
      <c r="E1" s="2550"/>
      <c r="F1" s="2550"/>
      <c r="G1" s="2550"/>
      <c r="H1" s="2550"/>
      <c r="I1" s="2550"/>
      <c r="J1" s="2550"/>
      <c r="K1" s="2550"/>
      <c r="L1" s="2550"/>
      <c r="M1" s="2550"/>
    </row>
    <row r="2" spans="2:14" ht="15" x14ac:dyDescent="0.2">
      <c r="B2" s="2551">
        <f>'Single Audit Cover'!E7</f>
        <v>30091084026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Shawnee CUSD 84</v>
      </c>
      <c r="C1" s="2566"/>
      <c r="D1" s="2566"/>
      <c r="E1" s="2566"/>
      <c r="F1" s="2566"/>
      <c r="G1" s="2566"/>
      <c r="H1" s="2566"/>
      <c r="I1" s="2566"/>
      <c r="J1" s="1438"/>
    </row>
    <row r="2" spans="2:10" s="1350" customFormat="1" ht="12.75" customHeight="1" x14ac:dyDescent="0.2">
      <c r="B2" s="2567">
        <f>'Single Audit Cover'!E7</f>
        <v>30091084026</v>
      </c>
      <c r="C2" s="2568"/>
      <c r="D2" s="2568"/>
      <c r="E2" s="2568"/>
      <c r="F2" s="2568"/>
      <c r="G2" s="2568"/>
      <c r="H2" s="2568"/>
      <c r="I2" s="2568"/>
      <c r="J2" s="1438"/>
    </row>
    <row r="3" spans="2:10" s="1350" customFormat="1" ht="12.75" customHeight="1" x14ac:dyDescent="0.2">
      <c r="B3" s="2569" t="s">
        <v>1512</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2078</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2079</v>
      </c>
      <c r="D43" s="2555"/>
      <c r="E43" s="2555"/>
      <c r="F43" s="2556"/>
      <c r="G43" s="2557">
        <f>SUM(G38:I42)</f>
        <v>0</v>
      </c>
      <c r="H43" s="2557"/>
      <c r="I43" s="2557"/>
    </row>
    <row r="44" spans="2:9" ht="12.75" customHeight="1" x14ac:dyDescent="0.2"/>
    <row r="45" spans="2:9" ht="12.75" customHeight="1" x14ac:dyDescent="0.2">
      <c r="B45" s="1430" t="s">
        <v>2080</v>
      </c>
      <c r="D45" s="2558">
        <v>0</v>
      </c>
      <c r="E45" s="2559"/>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0"/>
      <c r="F49" s="2560"/>
      <c r="G49" s="2560"/>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Shawnee CUSD 84</v>
      </c>
      <c r="C1" s="2565"/>
      <c r="D1" s="2565"/>
      <c r="E1" s="2565"/>
      <c r="F1" s="2565"/>
      <c r="G1" s="2565"/>
      <c r="H1" s="2565"/>
      <c r="I1" s="2565"/>
      <c r="J1" s="2565"/>
      <c r="K1" s="2565"/>
      <c r="L1" s="1471"/>
      <c r="M1" s="1471"/>
    </row>
    <row r="2" spans="1:13" ht="12" customHeight="1" x14ac:dyDescent="0.2">
      <c r="B2" s="2567">
        <f>'Single Audit Cover'!E7</f>
        <v>30091084026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Shawnee CUSD 84</v>
      </c>
      <c r="C1" s="2587"/>
      <c r="D1" s="2587"/>
      <c r="E1" s="2587"/>
      <c r="F1" s="2587"/>
      <c r="G1" s="2587"/>
      <c r="H1" s="2587"/>
      <c r="I1" s="2587"/>
      <c r="J1" s="2587"/>
      <c r="K1" s="2587"/>
      <c r="L1" s="1490"/>
    </row>
    <row r="2" spans="1:12" ht="12.75" customHeight="1" x14ac:dyDescent="0.2">
      <c r="B2" s="2588">
        <f>'Single Audit Cover'!E7</f>
        <v>30091084026</v>
      </c>
      <c r="C2" s="2588"/>
      <c r="D2" s="2588"/>
      <c r="E2" s="2588"/>
      <c r="F2" s="2588"/>
      <c r="G2" s="2588"/>
      <c r="H2" s="2588"/>
      <c r="I2" s="2588"/>
      <c r="J2" s="2588"/>
      <c r="K2" s="2588"/>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Shawnee CUSD 84</v>
      </c>
      <c r="C1" s="2565"/>
      <c r="D1" s="2565"/>
      <c r="E1" s="1500"/>
    </row>
    <row r="2" spans="2:5" s="1370" customFormat="1" ht="12.75" customHeight="1" x14ac:dyDescent="0.2">
      <c r="B2" s="2567">
        <f>'Single Audit Cover'!E7</f>
        <v>30091084026</v>
      </c>
      <c r="C2" s="2567"/>
      <c r="D2" s="2567"/>
      <c r="E2" s="1499"/>
    </row>
    <row r="3" spans="2:5" s="1331" customFormat="1" ht="12.75" customHeight="1" x14ac:dyDescent="0.2">
      <c r="B3" s="2547" t="s">
        <v>1561</v>
      </c>
      <c r="C3" s="2547"/>
      <c r="D3" s="2547"/>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Shawnee CUSD 84</v>
      </c>
      <c r="C1" s="2565"/>
      <c r="D1" s="2565"/>
      <c r="E1" s="2565"/>
      <c r="F1" s="1490"/>
      <c r="G1" s="1490"/>
      <c r="H1" s="1490"/>
      <c r="I1" s="1490"/>
      <c r="J1" s="1490"/>
      <c r="K1" s="1490"/>
      <c r="L1" s="1490"/>
    </row>
    <row r="2" spans="2:12" ht="13.5" customHeight="1" x14ac:dyDescent="0.2">
      <c r="B2" s="2567">
        <f>'Single Audit Cover'!E7</f>
        <v>30091084026</v>
      </c>
      <c r="C2" s="2567"/>
      <c r="D2" s="2567"/>
      <c r="E2" s="2567"/>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30091084026</v>
      </c>
    </row>
    <row r="3" spans="1:2" x14ac:dyDescent="0.2">
      <c r="A3" t="s">
        <v>1110</v>
      </c>
      <c r="B3" s="1221" t="str">
        <f>COVER!A15</f>
        <v>UNION</v>
      </c>
    </row>
    <row r="4" spans="1:2" x14ac:dyDescent="0.2">
      <c r="A4" t="s">
        <v>1166</v>
      </c>
      <c r="B4" s="1221" t="str">
        <f>COVER!A17</f>
        <v>Shawnee CUSD 84</v>
      </c>
    </row>
    <row r="5" spans="1:2" x14ac:dyDescent="0.2">
      <c r="A5" t="s">
        <v>799</v>
      </c>
      <c r="B5" s="1221" t="str">
        <f>COVER!A38</f>
        <v>SHELLY CLOVER-HILL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733826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733826</v>
      </c>
      <c r="D92" s="13" t="str">
        <f t="shared" si="0"/>
        <v>Error?</v>
      </c>
    </row>
    <row r="93" spans="1:4" x14ac:dyDescent="0.2">
      <c r="A93" s="54">
        <v>32</v>
      </c>
      <c r="B93" s="1221">
        <f>'Assets-Liab 5-6'!C41</f>
        <v>733826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134353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134353</v>
      </c>
      <c r="D123" s="13" t="str">
        <f t="shared" si="0"/>
        <v>Error?</v>
      </c>
    </row>
    <row r="124" spans="1:4" x14ac:dyDescent="0.2">
      <c r="A124" s="54">
        <v>63</v>
      </c>
      <c r="B124" s="1221">
        <f>'Assets-Liab 5-6'!D41</f>
        <v>134353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93766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93766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223320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223320</v>
      </c>
      <c r="D170" s="13" t="str">
        <f t="shared" si="1"/>
        <v>Error?</v>
      </c>
    </row>
    <row r="171" spans="1:4" x14ac:dyDescent="0.2">
      <c r="A171" s="54">
        <v>110</v>
      </c>
      <c r="B171" s="1221">
        <f>'Assets-Liab 5-6'!F41</f>
        <v>223320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154251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154251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27700</v>
      </c>
      <c r="D273" s="13" t="str">
        <f t="shared" si="3"/>
        <v>Error?</v>
      </c>
    </row>
    <row r="274" spans="1:4" x14ac:dyDescent="0.2">
      <c r="A274" s="54">
        <v>213</v>
      </c>
      <c r="B274" s="1221">
        <f>'Assets-Liab 5-6'!M17</f>
        <v>8275831</v>
      </c>
      <c r="D274" s="13" t="str">
        <f t="shared" si="3"/>
        <v>Error?</v>
      </c>
    </row>
    <row r="275" spans="1:4" x14ac:dyDescent="0.2">
      <c r="A275" s="54">
        <v>214</v>
      </c>
      <c r="B275" s="1221">
        <f>'Assets-Liab 5-6'!M18</f>
        <v>2158637</v>
      </c>
      <c r="D275" s="13" t="str">
        <f t="shared" si="3"/>
        <v>Error?</v>
      </c>
    </row>
    <row r="276" spans="1:4" x14ac:dyDescent="0.2">
      <c r="A276" s="54">
        <v>215</v>
      </c>
      <c r="B276" s="1221">
        <f>'Assets-Liab 5-6'!M19</f>
        <v>1253720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11744643</v>
      </c>
      <c r="C279" s="13" t="s">
        <v>653</v>
      </c>
      <c r="D279" s="13" t="str">
        <f t="shared" si="3"/>
        <v>Error?</v>
      </c>
    </row>
    <row r="280" spans="1:4" x14ac:dyDescent="0.2">
      <c r="A280" s="54">
        <v>219</v>
      </c>
      <c r="B280" s="1221">
        <f>'Assets-Liab 5-6'!M40</f>
        <v>11744643</v>
      </c>
      <c r="D280" s="13" t="str">
        <f t="shared" si="3"/>
        <v>Error?</v>
      </c>
    </row>
    <row r="281" spans="1:4" x14ac:dyDescent="0.2">
      <c r="A281" s="54">
        <v>220</v>
      </c>
      <c r="B281" s="1221">
        <f>'Assets-Liab 5-6'!M41</f>
        <v>11744643</v>
      </c>
      <c r="C281" s="13" t="s">
        <v>653</v>
      </c>
      <c r="D281" s="13" t="str">
        <f t="shared" si="3"/>
        <v>Error?</v>
      </c>
    </row>
    <row r="282" spans="1:4" x14ac:dyDescent="0.2">
      <c r="A282" s="54">
        <v>221</v>
      </c>
      <c r="B282" s="1221">
        <f>'Assets-Liab 5-6'!N21</f>
        <v>93766</v>
      </c>
      <c r="D282" s="13" t="str">
        <f t="shared" si="3"/>
        <v>Error?</v>
      </c>
    </row>
    <row r="283" spans="1:4" x14ac:dyDescent="0.2">
      <c r="A283" s="54">
        <v>222</v>
      </c>
      <c r="B283" s="1221">
        <f>'Assets-Liab 5-6'!N22</f>
        <v>809934</v>
      </c>
      <c r="D283" s="13" t="str">
        <f t="shared" si="3"/>
        <v>Error?</v>
      </c>
    </row>
    <row r="284" spans="1:4" x14ac:dyDescent="0.2">
      <c r="A284" s="54">
        <v>223</v>
      </c>
      <c r="B284" s="1221">
        <f>'Assets-Liab 5-6'!N23</f>
        <v>903700</v>
      </c>
      <c r="C284" s="13" t="s">
        <v>653</v>
      </c>
      <c r="D284" s="13" t="str">
        <f t="shared" si="3"/>
        <v>Error?</v>
      </c>
    </row>
    <row r="285" spans="1:4" x14ac:dyDescent="0.2">
      <c r="A285" s="54">
        <v>224</v>
      </c>
      <c r="B285" s="1221">
        <f>'Assets-Liab 5-6'!N36</f>
        <v>903700</v>
      </c>
      <c r="D285" s="13" t="str">
        <f t="shared" si="3"/>
        <v>Error?</v>
      </c>
    </row>
    <row r="286" spans="1:4" x14ac:dyDescent="0.2">
      <c r="A286" s="82">
        <v>225</v>
      </c>
      <c r="D286" s="13" t="str">
        <f t="shared" si="3"/>
        <v>OK</v>
      </c>
    </row>
    <row r="287" spans="1:4" x14ac:dyDescent="0.2">
      <c r="A287" s="54">
        <v>226</v>
      </c>
      <c r="B287" s="1221">
        <f>'Assets-Liab 5-6'!N37</f>
        <v>903700</v>
      </c>
      <c r="C287" s="13" t="s">
        <v>653</v>
      </c>
      <c r="D287" s="13" t="str">
        <f t="shared" si="3"/>
        <v>Error?</v>
      </c>
    </row>
    <row r="288" spans="1:4" x14ac:dyDescent="0.2">
      <c r="A288" s="54">
        <v>227</v>
      </c>
      <c r="B288" s="1221">
        <f>'Assets-Liab 5-6'!N41</f>
        <v>903700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1078167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50793</v>
      </c>
      <c r="D717" s="13" t="str">
        <f t="shared" si="10"/>
        <v>Error?</v>
      </c>
    </row>
    <row r="718" spans="1:4" x14ac:dyDescent="0.2">
      <c r="A718" s="54">
        <v>657</v>
      </c>
      <c r="B718" s="1221">
        <f>'Expenditures 15-22'!C14</f>
        <v>2700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1494436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33563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30366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63929</v>
      </c>
      <c r="C727" s="13" t="s">
        <v>653</v>
      </c>
      <c r="D727" s="13" t="str">
        <f t="shared" si="10"/>
        <v>Error?</v>
      </c>
    </row>
    <row r="728" spans="1:4" x14ac:dyDescent="0.2">
      <c r="A728" s="54">
        <v>667</v>
      </c>
      <c r="B728" s="1221">
        <f>'Expenditures 15-22'!C44</f>
        <v>24652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24652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145376</v>
      </c>
      <c r="D733" s="13" t="str">
        <f t="shared" si="10"/>
        <v>Error?</v>
      </c>
    </row>
    <row r="734" spans="1:4" x14ac:dyDescent="0.2">
      <c r="A734" s="54">
        <v>673</v>
      </c>
      <c r="B734" s="1221">
        <f>'Expenditures 15-22'!C53</f>
        <v>145376</v>
      </c>
      <c r="C734" s="13" t="s">
        <v>653</v>
      </c>
      <c r="D734" s="13" t="str">
        <f t="shared" si="10"/>
        <v>Error?</v>
      </c>
    </row>
    <row r="735" spans="1:4" x14ac:dyDescent="0.2">
      <c r="A735" s="54">
        <v>674</v>
      </c>
      <c r="B735" s="1221">
        <f>'Expenditures 15-22'!C55</f>
        <v>221119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221119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34800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62799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97599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552675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2047111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61605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4055</v>
      </c>
      <c r="D775" s="13" t="str">
        <f t="shared" si="11"/>
        <v>Error?</v>
      </c>
    </row>
    <row r="776" spans="1:4" x14ac:dyDescent="0.2">
      <c r="A776" s="54">
        <v>715</v>
      </c>
      <c r="B776" s="1221">
        <f>'Expenditures 15-22'!D14</f>
        <v>355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105297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514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3288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3802</v>
      </c>
      <c r="C785" s="13" t="s">
        <v>653</v>
      </c>
      <c r="D785" s="13" t="str">
        <f t="shared" si="11"/>
        <v>Error?</v>
      </c>
    </row>
    <row r="786" spans="1:4" x14ac:dyDescent="0.2">
      <c r="A786" s="54">
        <v>725</v>
      </c>
      <c r="B786" s="1221">
        <f>'Expenditures 15-22'!D44</f>
        <v>2018</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2018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10223</v>
      </c>
      <c r="D791" s="13" t="str">
        <f t="shared" si="11"/>
        <v>Error?</v>
      </c>
    </row>
    <row r="792" spans="1:4" x14ac:dyDescent="0.2">
      <c r="A792" s="54">
        <v>731</v>
      </c>
      <c r="B792" s="1221">
        <f>'Expenditures 15-22'!D53</f>
        <v>10223</v>
      </c>
      <c r="C792" s="13" t="s">
        <v>653</v>
      </c>
      <c r="D792" s="13" t="str">
        <f t="shared" si="11"/>
        <v>Error?</v>
      </c>
    </row>
    <row r="793" spans="1:4" x14ac:dyDescent="0.2">
      <c r="A793" s="54">
        <v>732</v>
      </c>
      <c r="B793" s="1221">
        <f>'Expenditures 15-22'!D55</f>
        <v>13405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13405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3439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3439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32887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138184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35672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69125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200595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11230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11230</v>
      </c>
      <c r="C847" s="13" t="s">
        <v>653</v>
      </c>
      <c r="D847" s="13" t="str">
        <f t="shared" si="12"/>
        <v>Error?</v>
      </c>
    </row>
    <row r="848" spans="1:4" x14ac:dyDescent="0.2">
      <c r="A848" s="54">
        <v>787</v>
      </c>
      <c r="B848" s="1221">
        <f>'Expenditures 15-22'!E49</f>
        <v>28549</v>
      </c>
      <c r="D848" s="13" t="str">
        <f t="shared" si="12"/>
        <v>Error?</v>
      </c>
    </row>
    <row r="849" spans="1:4" x14ac:dyDescent="0.2">
      <c r="A849" s="54">
        <v>788</v>
      </c>
      <c r="B849" s="1221">
        <f>'Expenditures 15-22'!E50</f>
        <v>14790</v>
      </c>
      <c r="D849" s="13" t="str">
        <f t="shared" si="12"/>
        <v>Error?</v>
      </c>
    </row>
    <row r="850" spans="1:4" x14ac:dyDescent="0.2">
      <c r="A850" s="54">
        <v>789</v>
      </c>
      <c r="B850" s="1221">
        <f>'Expenditures 15-22'!E53</f>
        <v>43339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16220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16220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70789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489994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54592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4618</v>
      </c>
      <c r="D891" s="13" t="str">
        <f t="shared" si="12"/>
        <v>Error?</v>
      </c>
    </row>
    <row r="892" spans="1:4" x14ac:dyDescent="0.2">
      <c r="A892" s="54">
        <v>831</v>
      </c>
      <c r="B892" s="1221">
        <f>'Expenditures 15-22'!F14</f>
        <v>17180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111558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1061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1061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v>
      </c>
      <c r="C905" s="13" t="s">
        <v>653</v>
      </c>
      <c r="D905" s="13" t="str">
        <f t="shared" si="13"/>
        <v>Error?</v>
      </c>
    </row>
    <row r="906" spans="1:4" x14ac:dyDescent="0.2">
      <c r="A906" s="54">
        <v>845</v>
      </c>
      <c r="B906" s="1221">
        <f>'Expenditures 15-22'!F49</f>
        <v>1281</v>
      </c>
      <c r="D906" s="13" t="str">
        <f t="shared" si="13"/>
        <v>Error?</v>
      </c>
    </row>
    <row r="907" spans="1:4" x14ac:dyDescent="0.2">
      <c r="A907" s="54">
        <v>846</v>
      </c>
      <c r="B907" s="1221">
        <f>'Expenditures 15-22'!F50</f>
        <v>5310</v>
      </c>
      <c r="D907" s="13" t="str">
        <f t="shared" si="13"/>
        <v>Error?</v>
      </c>
    </row>
    <row r="908" spans="1:4" x14ac:dyDescent="0.2">
      <c r="A908" s="54">
        <v>847</v>
      </c>
      <c r="B908" s="1221">
        <f>'Expenditures 15-22'!F53</f>
        <v>6591</v>
      </c>
      <c r="C908" s="13" t="s">
        <v>653</v>
      </c>
      <c r="D908" s="13" t="str">
        <f t="shared" si="13"/>
        <v>Error?</v>
      </c>
    </row>
    <row r="909" spans="1:4" x14ac:dyDescent="0.2">
      <c r="A909" s="54">
        <v>848</v>
      </c>
      <c r="B909" s="1221">
        <f>'Expenditures 15-22'!F55</f>
        <v>3088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3088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75750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75750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86508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198066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6079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624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6703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3596</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3596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3596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10299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1250</v>
      </c>
      <c r="D1022" s="13" t="str">
        <f t="shared" si="14"/>
        <v>Error?</v>
      </c>
    </row>
    <row r="1023" spans="1:4" x14ac:dyDescent="0.2">
      <c r="A1023" s="54">
        <v>962</v>
      </c>
      <c r="B1023" s="1221">
        <f>'Expenditures 15-22'!H50</f>
        <v>843</v>
      </c>
      <c r="D1023" s="13" t="str">
        <f t="shared" ref="D1023:D1086" si="15">IF(ISBLANK(B1023),"OK",IF(A1023-B1023=0,"OK","Error?"))</f>
        <v>Error?</v>
      </c>
    </row>
    <row r="1024" spans="1:4" x14ac:dyDescent="0.2">
      <c r="A1024" s="54">
        <v>963</v>
      </c>
      <c r="B1024" s="1221">
        <f>'Expenditures 15-22'!H53</f>
        <v>2093</v>
      </c>
      <c r="C1024" s="13" t="s">
        <v>653</v>
      </c>
      <c r="D1024" s="13" t="str">
        <f t="shared" si="15"/>
        <v>Error?</v>
      </c>
    </row>
    <row r="1025" spans="1:4" x14ac:dyDescent="0.2">
      <c r="A1025" s="54">
        <v>964</v>
      </c>
      <c r="B1025" s="1221">
        <f>'Expenditures 15-22'!H55</f>
        <v>673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673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2766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2766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1236115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60090</v>
      </c>
      <c r="C1105" s="13" t="s">
        <v>653</v>
      </c>
      <c r="D1105" s="13" t="str">
        <f t="shared" si="16"/>
        <v>Error?</v>
      </c>
    </row>
    <row r="1106" spans="1:4" x14ac:dyDescent="0.2">
      <c r="A1106" s="54">
        <v>1045</v>
      </c>
      <c r="B1106" s="1221">
        <f>'Expenditures 15-22'!K14</f>
        <v>89360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1918589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35138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33654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68792</v>
      </c>
      <c r="C1115" s="13" t="s">
        <v>653</v>
      </c>
      <c r="D1115" s="13" t="str">
        <f t="shared" si="16"/>
        <v>Error?</v>
      </c>
    </row>
    <row r="1116" spans="1:4" x14ac:dyDescent="0.2">
      <c r="A1116" s="54">
        <v>1055</v>
      </c>
      <c r="B1116" s="1221">
        <f>'Expenditures 15-22'!K44</f>
        <v>41496</v>
      </c>
      <c r="C1116" s="13" t="s">
        <v>653</v>
      </c>
      <c r="D1116" s="13" t="str">
        <f t="shared" si="16"/>
        <v>Error?</v>
      </c>
    </row>
    <row r="1117" spans="1:4" x14ac:dyDescent="0.2">
      <c r="A1117" s="54">
        <v>1056</v>
      </c>
      <c r="B1117" s="1221">
        <f>'Expenditures 15-22'!K45</f>
        <v>18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41514</v>
      </c>
      <c r="C1119" s="13" t="s">
        <v>653</v>
      </c>
      <c r="D1119" s="13" t="str">
        <f t="shared" si="16"/>
        <v>Error?</v>
      </c>
    </row>
    <row r="1120" spans="1:4" x14ac:dyDescent="0.2">
      <c r="A1120" s="54">
        <v>1059</v>
      </c>
      <c r="B1120" s="1221">
        <f>'Expenditures 15-22'!K49</f>
        <v>31080</v>
      </c>
      <c r="C1120" s="13" t="s">
        <v>653</v>
      </c>
      <c r="D1120" s="13" t="str">
        <f t="shared" si="16"/>
        <v>Error?</v>
      </c>
    </row>
    <row r="1121" spans="1:4" x14ac:dyDescent="0.2">
      <c r="A1121" s="54">
        <v>1060</v>
      </c>
      <c r="B1121" s="1221">
        <f>'Expenditures 15-22'!K50</f>
        <v>176542</v>
      </c>
      <c r="C1121" s="13" t="s">
        <v>653</v>
      </c>
      <c r="D1121" s="13" t="str">
        <f t="shared" si="16"/>
        <v>Error?</v>
      </c>
    </row>
    <row r="1122" spans="1:4" x14ac:dyDescent="0.2">
      <c r="A1122" s="54">
        <v>1061</v>
      </c>
      <c r="B1122" s="1221">
        <f>'Expenditures 15-22'!K53</f>
        <v>207622</v>
      </c>
      <c r="C1122" s="13" t="s">
        <v>653</v>
      </c>
      <c r="D1122" s="13" t="str">
        <f t="shared" si="16"/>
        <v>Error?</v>
      </c>
    </row>
    <row r="1123" spans="1:4" x14ac:dyDescent="0.2">
      <c r="A1123" s="54">
        <v>1062</v>
      </c>
      <c r="B1123" s="1221">
        <f>'Expenditures 15-22'!K55</f>
        <v>238285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238285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34800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158208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193008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749221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218610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2886420</v>
      </c>
      <c r="C1152" s="13" t="s">
        <v>653</v>
      </c>
      <c r="D1152" s="13" t="str">
        <f t="shared" si="17"/>
        <v>Error?</v>
      </c>
    </row>
    <row r="1153" spans="1:4" x14ac:dyDescent="0.2">
      <c r="A1153" s="54">
        <v>1092</v>
      </c>
      <c r="B1153" s="1221">
        <f>'Expenditures 15-22'!K115</f>
        <v>116581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149410</v>
      </c>
      <c r="D1221" s="13" t="str">
        <f t="shared" si="18"/>
        <v>Error?</v>
      </c>
    </row>
    <row r="1222" spans="1:4" x14ac:dyDescent="0.2">
      <c r="A1222" s="82">
        <v>1161</v>
      </c>
      <c r="D1222" s="13" t="str">
        <f t="shared" si="18"/>
        <v>OK</v>
      </c>
    </row>
    <row r="1223" spans="1:4" x14ac:dyDescent="0.2">
      <c r="A1223" s="54">
        <v>1162</v>
      </c>
      <c r="B1223" s="1221">
        <f>'Expenditures 15-22'!C127</f>
        <v>149410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149410</v>
      </c>
      <c r="C1225" s="13" t="s">
        <v>653</v>
      </c>
      <c r="D1225" s="13" t="str">
        <f t="shared" si="18"/>
        <v>Error?</v>
      </c>
    </row>
    <row r="1226" spans="1:4" x14ac:dyDescent="0.2">
      <c r="A1226" s="54">
        <v>1165</v>
      </c>
      <c r="B1226" s="1221">
        <f>'Expenditures 15-22'!C150</f>
        <v>149410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5030</v>
      </c>
      <c r="D1229" s="13" t="str">
        <f t="shared" si="18"/>
        <v>Error?</v>
      </c>
    </row>
    <row r="1230" spans="1:4" x14ac:dyDescent="0.2">
      <c r="A1230" s="82">
        <v>1169</v>
      </c>
      <c r="D1230" s="13" t="str">
        <f t="shared" si="18"/>
        <v>OK</v>
      </c>
    </row>
    <row r="1231" spans="1:4" x14ac:dyDescent="0.2">
      <c r="A1231" s="54">
        <v>1170</v>
      </c>
      <c r="B1231" s="1221">
        <f>'Expenditures 15-22'!D127</f>
        <v>5030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5030</v>
      </c>
      <c r="C1233" s="13" t="s">
        <v>653</v>
      </c>
      <c r="D1233" s="13" t="str">
        <f t="shared" si="18"/>
        <v>Error?</v>
      </c>
    </row>
    <row r="1234" spans="1:4" x14ac:dyDescent="0.2">
      <c r="A1234" s="54">
        <v>1173</v>
      </c>
      <c r="B1234" s="1221">
        <f>'Expenditures 15-22'!D150</f>
        <v>5030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97207</v>
      </c>
      <c r="D1237" s="13" t="str">
        <f t="shared" si="18"/>
        <v>Error?</v>
      </c>
    </row>
    <row r="1238" spans="1:4" x14ac:dyDescent="0.2">
      <c r="A1238" s="82">
        <v>1177</v>
      </c>
      <c r="D1238" s="13" t="str">
        <f t="shared" si="18"/>
        <v>OK</v>
      </c>
    </row>
    <row r="1239" spans="1:4" x14ac:dyDescent="0.2">
      <c r="A1239" s="54">
        <v>1178</v>
      </c>
      <c r="B1239" s="1221">
        <f>'Expenditures 15-22'!E127</f>
        <v>97207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97207</v>
      </c>
      <c r="C1241" s="13" t="s">
        <v>653</v>
      </c>
      <c r="D1241" s="13" t="str">
        <f t="shared" si="18"/>
        <v>Error?</v>
      </c>
    </row>
    <row r="1242" spans="1:4" x14ac:dyDescent="0.2">
      <c r="A1242" s="54">
        <v>1181</v>
      </c>
      <c r="B1242" s="1221">
        <f>'Expenditures 15-22'!E150</f>
        <v>97207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137451</v>
      </c>
      <c r="D1245" s="13" t="str">
        <f t="shared" si="18"/>
        <v>Error?</v>
      </c>
    </row>
    <row r="1246" spans="1:4" x14ac:dyDescent="0.2">
      <c r="A1246" s="82">
        <v>1185</v>
      </c>
      <c r="D1246" s="13" t="str">
        <f t="shared" si="18"/>
        <v>OK</v>
      </c>
    </row>
    <row r="1247" spans="1:4" x14ac:dyDescent="0.2">
      <c r="A1247" s="54">
        <v>1186</v>
      </c>
      <c r="B1247" s="1221">
        <f>'Expenditures 15-22'!F127</f>
        <v>137451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137451</v>
      </c>
      <c r="C1249" s="13" t="s">
        <v>653</v>
      </c>
      <c r="D1249" s="13" t="str">
        <f t="shared" si="18"/>
        <v>Error?</v>
      </c>
    </row>
    <row r="1250" spans="1:4" x14ac:dyDescent="0.2">
      <c r="A1250" s="54">
        <v>1189</v>
      </c>
      <c r="B1250" s="1221">
        <f>'Expenditures 15-22'!F150</f>
        <v>137451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648031</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648031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648031</v>
      </c>
      <c r="C1258" s="13" t="s">
        <v>653</v>
      </c>
      <c r="D1258" s="13" t="str">
        <f t="shared" si="18"/>
        <v>Error?</v>
      </c>
    </row>
    <row r="1259" spans="1:4" x14ac:dyDescent="0.2">
      <c r="A1259" s="54">
        <v>1198</v>
      </c>
      <c r="B1259" s="1221">
        <f>'Expenditures 15-22'!G150</f>
        <v>648031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648031</v>
      </c>
      <c r="C1275" s="13" t="s">
        <v>653</v>
      </c>
      <c r="D1275" s="13" t="str">
        <f t="shared" si="18"/>
        <v>Error?</v>
      </c>
    </row>
    <row r="1276" spans="1:4" x14ac:dyDescent="0.2">
      <c r="A1276" s="54">
        <v>1215</v>
      </c>
      <c r="B1276" s="1221">
        <f>'Expenditures 15-22'!K124</f>
        <v>389098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1037129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1037129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1037129</v>
      </c>
      <c r="C1288" s="13" t="s">
        <v>653</v>
      </c>
      <c r="D1288" s="13" t="str">
        <f t="shared" si="19"/>
        <v>Error?</v>
      </c>
    </row>
    <row r="1289" spans="1:4" x14ac:dyDescent="0.2">
      <c r="A1289" s="54">
        <v>1228</v>
      </c>
      <c r="B1289" s="1221">
        <f>'Expenditures 15-22'!K151</f>
        <v>-635720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39123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509600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548723</v>
      </c>
      <c r="C1317" s="13" t="s">
        <v>653</v>
      </c>
      <c r="D1317" s="13" t="str">
        <f t="shared" si="19"/>
        <v>Error?</v>
      </c>
    </row>
    <row r="1318" spans="1:4" x14ac:dyDescent="0.2">
      <c r="A1318" s="54">
        <v>1257</v>
      </c>
      <c r="B1318" s="1221">
        <f>'Expenditures 15-22'!H168</f>
        <v>548723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39123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509600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548723</v>
      </c>
      <c r="C1331" s="13" t="s">
        <v>653</v>
      </c>
      <c r="D1331" s="13" t="str">
        <f t="shared" si="19"/>
        <v>Error?</v>
      </c>
    </row>
    <row r="1332" spans="1:4" x14ac:dyDescent="0.2">
      <c r="A1332" s="54">
        <v>1271</v>
      </c>
      <c r="B1332" s="1221">
        <f>'Expenditures 15-22'!K168</f>
        <v>548723</v>
      </c>
      <c r="C1332" s="13" t="s">
        <v>653</v>
      </c>
      <c r="D1332" s="13" t="str">
        <f t="shared" si="19"/>
        <v>Error?</v>
      </c>
    </row>
    <row r="1333" spans="1:4" x14ac:dyDescent="0.2">
      <c r="A1333" s="54">
        <v>1272</v>
      </c>
      <c r="B1333" s="1221">
        <f>'Expenditures 15-22'!K169</f>
        <v>309</v>
      </c>
      <c r="C1333" s="13" t="s">
        <v>653</v>
      </c>
      <c r="D1333" s="13" t="str">
        <f t="shared" si="19"/>
        <v>Error?</v>
      </c>
    </row>
    <row r="1334" spans="1:4" x14ac:dyDescent="0.2">
      <c r="A1334" s="82">
        <v>1273</v>
      </c>
      <c r="D1334" s="13" t="str">
        <f t="shared" si="19"/>
        <v>OK</v>
      </c>
    </row>
    <row r="1335" spans="1:4" x14ac:dyDescent="0.2">
      <c r="A1335" s="54">
        <v>1274</v>
      </c>
      <c r="B1335" s="1221">
        <f>'Expenditures 15-22'!C176</f>
        <v>30349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30349</v>
      </c>
      <c r="C1339" s="13" t="s">
        <v>653</v>
      </c>
      <c r="D1339" s="13" t="str">
        <f t="shared" si="19"/>
        <v>Error?</v>
      </c>
    </row>
    <row r="1340" spans="1:4" x14ac:dyDescent="0.2">
      <c r="A1340" s="54">
        <v>1279</v>
      </c>
      <c r="B1340" s="1221">
        <f>'Expenditures 15-22'!C204</f>
        <v>30349</v>
      </c>
      <c r="C1340" s="13" t="s">
        <v>653</v>
      </c>
      <c r="D1340" s="13" t="str">
        <f t="shared" si="19"/>
        <v>Error?</v>
      </c>
    </row>
    <row r="1341" spans="1:4" x14ac:dyDescent="0.2">
      <c r="A1341" s="54">
        <v>1280</v>
      </c>
      <c r="B1341" s="1221">
        <f>'Expenditures 15-22'!D176</f>
        <v>103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v>
      </c>
      <c r="C1345" s="13" t="s">
        <v>653</v>
      </c>
      <c r="D1345" s="13" t="str">
        <f t="shared" si="20"/>
        <v>Error?</v>
      </c>
    </row>
    <row r="1346" spans="1:4" x14ac:dyDescent="0.2">
      <c r="A1346" s="54">
        <v>1285</v>
      </c>
      <c r="B1346" s="1221">
        <f>'Expenditures 15-22'!D204</f>
        <v>103</v>
      </c>
      <c r="C1346" s="13" t="s">
        <v>653</v>
      </c>
      <c r="D1346" s="13" t="str">
        <f t="shared" si="20"/>
        <v>Error?</v>
      </c>
    </row>
    <row r="1347" spans="1:4" x14ac:dyDescent="0.2">
      <c r="A1347" s="54">
        <v>1286</v>
      </c>
      <c r="B1347" s="1221">
        <f>'Expenditures 15-22'!E176</f>
        <v>354757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354757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354757</v>
      </c>
      <c r="C1353" s="13" t="s">
        <v>653</v>
      </c>
      <c r="D1353" s="13" t="str">
        <f t="shared" si="20"/>
        <v>Error?</v>
      </c>
    </row>
    <row r="1354" spans="1:4" x14ac:dyDescent="0.2">
      <c r="A1354" s="54">
        <v>1293</v>
      </c>
      <c r="B1354" s="1221">
        <f>'Expenditures 15-22'!F176</f>
        <v>935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935</v>
      </c>
      <c r="C1358" s="13" t="s">
        <v>653</v>
      </c>
      <c r="D1358" s="13" t="str">
        <f t="shared" si="20"/>
        <v>Error?</v>
      </c>
    </row>
    <row r="1359" spans="1:4" x14ac:dyDescent="0.2">
      <c r="A1359" s="54">
        <v>1298</v>
      </c>
      <c r="B1359" s="1221">
        <f>'Expenditures 15-22'!F204</f>
        <v>935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386144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386144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386144</v>
      </c>
      <c r="C1388" s="13" t="s">
        <v>653</v>
      </c>
      <c r="D1388" s="13" t="str">
        <f t="shared" si="20"/>
        <v>Error?</v>
      </c>
    </row>
    <row r="1389" spans="1:4" x14ac:dyDescent="0.2">
      <c r="A1389" s="54">
        <v>1328</v>
      </c>
      <c r="B1389" s="1221">
        <f>'Expenditures 15-22'!K205</f>
        <v>-93743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92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675</v>
      </c>
      <c r="D1407" s="13" t="str">
        <f t="shared" ref="D1407:D1470" si="21">IF(ISBLANK(B1407),"OK",IF(A1407-B1407=0,"OK","Error?"))</f>
        <v>Error?</v>
      </c>
    </row>
    <row r="1408" spans="1:4" x14ac:dyDescent="0.2">
      <c r="A1408" s="54">
        <v>1347</v>
      </c>
      <c r="B1408" s="1221">
        <f>'Expenditures 15-22'!D217</f>
        <v>4558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50390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6425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380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6805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14428</v>
      </c>
      <c r="D1423" s="13" t="str">
        <f t="shared" si="21"/>
        <v>Error?</v>
      </c>
    </row>
    <row r="1424" spans="1:4" x14ac:dyDescent="0.2">
      <c r="A1424" s="54">
        <v>1363</v>
      </c>
      <c r="B1424" s="1221">
        <f>'Expenditures 15-22'!D251</f>
        <v>14428</v>
      </c>
      <c r="C1424" s="13" t="s">
        <v>653</v>
      </c>
      <c r="D1424" s="13" t="str">
        <f t="shared" si="21"/>
        <v>Error?</v>
      </c>
    </row>
    <row r="1425" spans="1:4" x14ac:dyDescent="0.2">
      <c r="A1425" s="54">
        <v>1364</v>
      </c>
      <c r="B1425" s="1221">
        <f>'Expenditures 15-22'!D253</f>
        <v>11977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11977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28028</v>
      </c>
      <c r="D1431" s="13" t="str">
        <f t="shared" si="21"/>
        <v>Error?</v>
      </c>
    </row>
    <row r="1432" spans="1:4" x14ac:dyDescent="0.2">
      <c r="A1432" s="54">
        <v>1371</v>
      </c>
      <c r="B1432" s="1221">
        <f>'Expenditures 15-22'!D261</f>
        <v>5265</v>
      </c>
      <c r="D1432" s="13" t="str">
        <f t="shared" si="21"/>
        <v>Error?</v>
      </c>
    </row>
    <row r="1433" spans="1:4" x14ac:dyDescent="0.2">
      <c r="A1433" s="54">
        <v>1372</v>
      </c>
      <c r="B1433" s="1221">
        <f>'Expenditures 15-22'!D262</f>
        <v>11337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44630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77840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128230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92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675</v>
      </c>
      <c r="C1471" s="13" t="s">
        <v>653</v>
      </c>
      <c r="D1471" s="13" t="str">
        <f t="shared" ref="D1471:D1534" si="22">IF(ISBLANK(B1471),"OK",IF(A1471-B1471=0,"OK","Error?"))</f>
        <v>Error?</v>
      </c>
    </row>
    <row r="1472" spans="1:4" x14ac:dyDescent="0.2">
      <c r="A1472" s="54">
        <v>1411</v>
      </c>
      <c r="B1472" s="1221">
        <f>'Expenditures 15-22'!K217</f>
        <v>4558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50390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6425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380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6805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14428</v>
      </c>
      <c r="C1487" s="13" t="s">
        <v>653</v>
      </c>
      <c r="D1487" s="13" t="str">
        <f t="shared" si="22"/>
        <v>Error?</v>
      </c>
    </row>
    <row r="1488" spans="1:4" x14ac:dyDescent="0.2">
      <c r="A1488" s="54">
        <v>1427</v>
      </c>
      <c r="B1488" s="1221">
        <f>'Expenditures 15-22'!K251</f>
        <v>14428</v>
      </c>
      <c r="C1488" s="13" t="s">
        <v>653</v>
      </c>
      <c r="D1488" s="13" t="str">
        <f t="shared" si="22"/>
        <v>Error?</v>
      </c>
    </row>
    <row r="1489" spans="1:4" x14ac:dyDescent="0.2">
      <c r="A1489" s="54">
        <v>1428</v>
      </c>
      <c r="B1489" s="1221">
        <f>'Expenditures 15-22'!K253</f>
        <v>11977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11977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28028</v>
      </c>
      <c r="C1495" s="13" t="s">
        <v>653</v>
      </c>
      <c r="D1495" s="13" t="str">
        <f t="shared" si="22"/>
        <v>Error?</v>
      </c>
    </row>
    <row r="1496" spans="1:4" x14ac:dyDescent="0.2">
      <c r="A1496" s="54">
        <v>1435</v>
      </c>
      <c r="B1496" s="1221">
        <f>'Expenditures 15-22'!K261</f>
        <v>5265</v>
      </c>
      <c r="C1496" s="13" t="s">
        <v>653</v>
      </c>
      <c r="D1496" s="13" t="str">
        <f t="shared" si="22"/>
        <v>Error?</v>
      </c>
    </row>
    <row r="1497" spans="1:4" x14ac:dyDescent="0.2">
      <c r="A1497" s="54">
        <v>1436</v>
      </c>
      <c r="B1497" s="1221">
        <f>'Expenditures 15-22'!K262</f>
        <v>11337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44630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77840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128230</v>
      </c>
      <c r="C1517" s="13" t="s">
        <v>653</v>
      </c>
      <c r="D1517" s="13" t="str">
        <f t="shared" si="22"/>
        <v>Error?</v>
      </c>
    </row>
    <row r="1518" spans="1:4" x14ac:dyDescent="0.2">
      <c r="A1518" s="54">
        <v>1457</v>
      </c>
      <c r="B1518" s="1221">
        <f>'Expenditures 15-22'!K289</f>
        <v>-49234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617245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733826</v>
      </c>
      <c r="C1630" s="13" t="s">
        <v>653</v>
      </c>
      <c r="D1630" s="13" t="str">
        <f t="shared" si="24"/>
        <v>Error?</v>
      </c>
    </row>
    <row r="1631" spans="1:4" x14ac:dyDescent="0.2">
      <c r="A1631" s="54">
        <v>1570</v>
      </c>
      <c r="B1631" s="1221">
        <f>'Acct Summary 7-8'!D79</f>
        <v>270073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134353</v>
      </c>
      <c r="C1644" s="13" t="s">
        <v>653</v>
      </c>
      <c r="D1644" s="13" t="str">
        <f t="shared" si="24"/>
        <v>Error?</v>
      </c>
    </row>
    <row r="1645" spans="1:4" x14ac:dyDescent="0.2">
      <c r="A1645" s="54">
        <v>1584</v>
      </c>
      <c r="B1645" s="1221">
        <f>'Acct Summary 7-8'!E79</f>
        <v>33457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93766</v>
      </c>
      <c r="C1658" s="13" t="s">
        <v>653</v>
      </c>
      <c r="D1658" s="13" t="str">
        <f t="shared" si="24"/>
        <v>Error?</v>
      </c>
    </row>
    <row r="1659" spans="1:4" x14ac:dyDescent="0.2">
      <c r="A1659" s="54">
        <v>1598</v>
      </c>
      <c r="B1659" s="1221">
        <f>'Acct Summary 7-8'!F79</f>
        <v>317063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223320</v>
      </c>
      <c r="C1672" s="13" t="s">
        <v>653</v>
      </c>
      <c r="D1672" s="13" t="str">
        <f t="shared" si="25"/>
        <v>Error?</v>
      </c>
    </row>
    <row r="1673" spans="1:4" x14ac:dyDescent="0.2">
      <c r="A1673" s="54">
        <v>1612</v>
      </c>
      <c r="B1673" s="1221">
        <f>'Acct Summary 7-8'!G79</f>
        <v>203485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154251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1219947</v>
      </c>
      <c r="C1744" s="13" t="s">
        <v>653</v>
      </c>
      <c r="D1744" s="13" t="str">
        <f t="shared" si="26"/>
        <v>Error?</v>
      </c>
    </row>
    <row r="1745" spans="1:5" x14ac:dyDescent="0.2">
      <c r="A1745" s="54">
        <v>1684</v>
      </c>
      <c r="B1745" s="1221">
        <f>'Tax Sched 24'!B5</f>
        <v>288887</v>
      </c>
      <c r="C1745" s="13" t="s">
        <v>653</v>
      </c>
      <c r="D1745" s="13" t="str">
        <f t="shared" si="26"/>
        <v>Error?</v>
      </c>
    </row>
    <row r="1746" spans="1:5" x14ac:dyDescent="0.2">
      <c r="A1746" s="54">
        <v>1685</v>
      </c>
      <c r="B1746" s="1221">
        <f>'Tax Sched 24'!B6</f>
        <v>547791</v>
      </c>
      <c r="C1746" s="13" t="s">
        <v>653</v>
      </c>
      <c r="D1746" s="13" t="str">
        <f t="shared" si="26"/>
        <v>Error?</v>
      </c>
    </row>
    <row r="1747" spans="1:5" x14ac:dyDescent="0.2">
      <c r="A1747" s="54">
        <v>1686</v>
      </c>
      <c r="B1747" s="1221">
        <f>'Tax Sched 24'!B7</f>
        <v>115554</v>
      </c>
      <c r="C1747" s="13" t="s">
        <v>653</v>
      </c>
      <c r="D1747" s="13" t="str">
        <f t="shared" si="26"/>
        <v>Error?</v>
      </c>
    </row>
    <row r="1748" spans="1:5" x14ac:dyDescent="0.2">
      <c r="A1748" s="54">
        <v>1687</v>
      </c>
      <c r="B1748" s="1221">
        <f>'Tax Sched 24'!B8</f>
        <v>29949</v>
      </c>
      <c r="C1748" s="13" t="s">
        <v>653</v>
      </c>
      <c r="D1748" s="13" t="str">
        <f t="shared" si="26"/>
        <v>Error?</v>
      </c>
    </row>
    <row r="1749" spans="1:5" x14ac:dyDescent="0.2">
      <c r="A1749" s="54">
        <v>1688</v>
      </c>
      <c r="B1749" s="1221">
        <f>'Tax Sched 24'!B10</f>
        <v>28889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269543</v>
      </c>
      <c r="C1752" s="13" t="s">
        <v>653</v>
      </c>
      <c r="D1752" s="13" t="str">
        <f t="shared" si="26"/>
        <v>Error?</v>
      </c>
    </row>
    <row r="1753" spans="1:5" x14ac:dyDescent="0.2">
      <c r="A1753" s="54">
        <v>1692</v>
      </c>
      <c r="B1753" s="1221">
        <f>'Tax Sched 24'!B12</f>
        <v>28889</v>
      </c>
      <c r="C1753" s="13" t="s">
        <v>653</v>
      </c>
      <c r="D1753" s="13" t="str">
        <f t="shared" si="26"/>
        <v>Error?</v>
      </c>
    </row>
    <row r="1754" spans="1:5" x14ac:dyDescent="0.2">
      <c r="A1754" s="54">
        <v>1693</v>
      </c>
      <c r="B1754" s="1221">
        <f>'Tax Sched 24'!B14</f>
        <v>23111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2587505</v>
      </c>
      <c r="C1759" s="13" t="s">
        <v>653</v>
      </c>
      <c r="D1759" s="13" t="str">
        <f t="shared" si="26"/>
        <v>Error?</v>
      </c>
    </row>
    <row r="1760" spans="1:5" x14ac:dyDescent="0.2">
      <c r="A1760" s="54">
        <v>1699</v>
      </c>
      <c r="B1760" s="1221">
        <f>'Tax Sched 24'!D4</f>
        <v>1219947</v>
      </c>
      <c r="C1760" s="13" t="s">
        <v>653</v>
      </c>
      <c r="D1760" s="13" t="str">
        <f t="shared" si="26"/>
        <v>Error?</v>
      </c>
    </row>
    <row r="1761" spans="1:5" x14ac:dyDescent="0.2">
      <c r="A1761" s="54">
        <v>1700</v>
      </c>
      <c r="B1761" s="1221">
        <f>'Tax Sched 24'!D5</f>
        <v>288887</v>
      </c>
      <c r="C1761" s="13" t="s">
        <v>653</v>
      </c>
      <c r="D1761" s="13" t="str">
        <f t="shared" si="26"/>
        <v>Error?</v>
      </c>
    </row>
    <row r="1762" spans="1:5" s="79" customFormat="1" x14ac:dyDescent="0.2">
      <c r="A1762" s="54">
        <v>1701</v>
      </c>
      <c r="B1762" s="1221">
        <f>'Tax Sched 24'!D6</f>
        <v>547791</v>
      </c>
      <c r="C1762" s="13" t="s">
        <v>653</v>
      </c>
      <c r="D1762" s="13" t="str">
        <f t="shared" si="26"/>
        <v>Error?</v>
      </c>
      <c r="E1762" s="80"/>
    </row>
    <row r="1763" spans="1:5" x14ac:dyDescent="0.2">
      <c r="A1763" s="54">
        <v>1702</v>
      </c>
      <c r="B1763" s="1221">
        <f>'Tax Sched 24'!D7</f>
        <v>115554</v>
      </c>
      <c r="C1763" s="13" t="s">
        <v>653</v>
      </c>
      <c r="D1763" s="13" t="str">
        <f t="shared" si="26"/>
        <v>Error?</v>
      </c>
    </row>
    <row r="1764" spans="1:5" x14ac:dyDescent="0.2">
      <c r="A1764" s="54">
        <v>1703</v>
      </c>
      <c r="B1764" s="1221">
        <f>'Tax Sched 24'!D8</f>
        <v>29949</v>
      </c>
      <c r="C1764" s="13" t="s">
        <v>653</v>
      </c>
      <c r="D1764" s="13" t="str">
        <f t="shared" si="26"/>
        <v>Error?</v>
      </c>
    </row>
    <row r="1765" spans="1:5" x14ac:dyDescent="0.2">
      <c r="A1765" s="54">
        <v>1704</v>
      </c>
      <c r="B1765" s="1221">
        <f>'Tax Sched 24'!D10</f>
        <v>28889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269543</v>
      </c>
      <c r="C1768" s="13" t="s">
        <v>653</v>
      </c>
      <c r="D1768" s="13" t="str">
        <f t="shared" si="26"/>
        <v>Error?</v>
      </c>
    </row>
    <row r="1769" spans="1:5" x14ac:dyDescent="0.2">
      <c r="A1769" s="54">
        <v>1708</v>
      </c>
      <c r="B1769" s="1221">
        <f>'Tax Sched 24'!D12</f>
        <v>28889</v>
      </c>
      <c r="C1769" s="13" t="s">
        <v>653</v>
      </c>
      <c r="D1769" s="13" t="str">
        <f t="shared" si="26"/>
        <v>Error?</v>
      </c>
    </row>
    <row r="1770" spans="1:5" x14ac:dyDescent="0.2">
      <c r="A1770" s="54">
        <v>1709</v>
      </c>
      <c r="B1770" s="1221">
        <f>'Tax Sched 24'!D14</f>
        <v>23111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2587505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1242895</v>
      </c>
      <c r="C1792" s="13" t="s">
        <v>653</v>
      </c>
      <c r="D1792" s="13" t="str">
        <f t="shared" si="27"/>
        <v>Error?</v>
      </c>
    </row>
    <row r="1793" spans="1:4" x14ac:dyDescent="0.2">
      <c r="A1793" s="54">
        <v>1732</v>
      </c>
      <c r="B1793" s="1221">
        <f>'Tax Sched 24'!F5</f>
        <v>297343</v>
      </c>
      <c r="C1793" s="13" t="s">
        <v>653</v>
      </c>
      <c r="D1793" s="13" t="str">
        <f t="shared" si="27"/>
        <v>Error?</v>
      </c>
    </row>
    <row r="1794" spans="1:4" x14ac:dyDescent="0.2">
      <c r="A1794" s="54">
        <v>1733</v>
      </c>
      <c r="B1794" s="1221">
        <f>'Tax Sched 24'!F6</f>
        <v>556835</v>
      </c>
      <c r="C1794" s="13" t="s">
        <v>653</v>
      </c>
      <c r="D1794" s="13" t="str">
        <f t="shared" si="27"/>
        <v>Error?</v>
      </c>
    </row>
    <row r="1795" spans="1:4" x14ac:dyDescent="0.2">
      <c r="A1795" s="54">
        <v>1734</v>
      </c>
      <c r="B1795" s="1221">
        <f>'Tax Sched 24'!F7</f>
        <v>118938</v>
      </c>
      <c r="C1795" s="13" t="s">
        <v>653</v>
      </c>
      <c r="D1795" s="13" t="str">
        <f t="shared" si="27"/>
        <v>Error?</v>
      </c>
    </row>
    <row r="1796" spans="1:4" x14ac:dyDescent="0.2">
      <c r="A1796" s="54">
        <v>1735</v>
      </c>
      <c r="B1796" s="1221">
        <f>'Tax Sched 24'!F8</f>
        <v>30448</v>
      </c>
      <c r="C1796" s="13" t="s">
        <v>653</v>
      </c>
      <c r="D1796" s="13" t="str">
        <f t="shared" si="27"/>
        <v>Error?</v>
      </c>
    </row>
    <row r="1797" spans="1:4" x14ac:dyDescent="0.2">
      <c r="A1797" s="54">
        <v>1736</v>
      </c>
      <c r="B1797" s="1221">
        <f>'Tax Sched 24'!F10</f>
        <v>29734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273991</v>
      </c>
      <c r="C1800" s="13" t="s">
        <v>653</v>
      </c>
      <c r="D1800" s="13" t="str">
        <f t="shared" si="27"/>
        <v>Error?</v>
      </c>
    </row>
    <row r="1801" spans="1:4" x14ac:dyDescent="0.2">
      <c r="A1801" s="54">
        <v>1740</v>
      </c>
      <c r="B1801" s="1221">
        <f>'Tax Sched 24'!F12</f>
        <v>29734</v>
      </c>
      <c r="C1801" s="13" t="s">
        <v>653</v>
      </c>
      <c r="D1801" s="13" t="str">
        <f t="shared" si="27"/>
        <v>Error?</v>
      </c>
    </row>
    <row r="1802" spans="1:4" x14ac:dyDescent="0.2">
      <c r="A1802" s="54">
        <v>1741</v>
      </c>
      <c r="B1802" s="1221">
        <f>'Tax Sched 24'!F14</f>
        <v>23788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1242895</v>
      </c>
      <c r="D1808" s="13" t="str">
        <f t="shared" si="27"/>
        <v>Error?</v>
      </c>
    </row>
    <row r="1809" spans="1:4" x14ac:dyDescent="0.2">
      <c r="A1809" s="54">
        <v>1748</v>
      </c>
      <c r="B1809" s="1221">
        <f>'Tax Sched 24'!E5</f>
        <v>297343</v>
      </c>
      <c r="D1809" s="13" t="str">
        <f t="shared" si="27"/>
        <v>Error?</v>
      </c>
    </row>
    <row r="1810" spans="1:4" x14ac:dyDescent="0.2">
      <c r="A1810" s="54">
        <v>1749</v>
      </c>
      <c r="B1810" s="1221">
        <f>'Tax Sched 24'!E6</f>
        <v>556835</v>
      </c>
      <c r="D1810" s="13" t="str">
        <f t="shared" si="27"/>
        <v>Error?</v>
      </c>
    </row>
    <row r="1811" spans="1:4" x14ac:dyDescent="0.2">
      <c r="A1811" s="54">
        <v>1750</v>
      </c>
      <c r="B1811" s="1221">
        <f>'Tax Sched 24'!E7</f>
        <v>118938</v>
      </c>
      <c r="D1811" s="13" t="str">
        <f t="shared" si="27"/>
        <v>Error?</v>
      </c>
    </row>
    <row r="1812" spans="1:4" x14ac:dyDescent="0.2">
      <c r="A1812" s="54">
        <v>1751</v>
      </c>
      <c r="B1812" s="1221">
        <f>'Tax Sched 24'!E8</f>
        <v>30448</v>
      </c>
      <c r="D1812" s="13" t="str">
        <f t="shared" si="27"/>
        <v>Error?</v>
      </c>
    </row>
    <row r="1813" spans="1:4" x14ac:dyDescent="0.2">
      <c r="A1813" s="54">
        <v>1752</v>
      </c>
      <c r="B1813" s="1221">
        <f>'Tax Sched 24'!E10</f>
        <v>29734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273991</v>
      </c>
      <c r="D1816" s="13" t="str">
        <f t="shared" si="27"/>
        <v>Error?</v>
      </c>
    </row>
    <row r="1817" spans="1:4" x14ac:dyDescent="0.2">
      <c r="A1817" s="54">
        <v>1756</v>
      </c>
      <c r="B1817" s="1221">
        <f>'Tax Sched 24'!E12</f>
        <v>29734</v>
      </c>
      <c r="D1817" s="13" t="str">
        <f t="shared" si="27"/>
        <v>Error?</v>
      </c>
    </row>
    <row r="1818" spans="1:4" x14ac:dyDescent="0.2">
      <c r="A1818" s="54">
        <v>1757</v>
      </c>
      <c r="B1818" s="1221">
        <f>'Tax Sched 24'!E14</f>
        <v>23788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2643703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1413300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23111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23111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23111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27700</v>
      </c>
      <c r="D2008" s="13" t="str">
        <f t="shared" si="30"/>
        <v>Error?</v>
      </c>
    </row>
    <row r="2009" spans="1:4" x14ac:dyDescent="0.2">
      <c r="A2009" s="54">
        <v>1948</v>
      </c>
      <c r="B2009" s="1221">
        <f>'Cap Outlay Deprec 27'!C8</f>
        <v>8275831</v>
      </c>
      <c r="D2009" s="13" t="str">
        <f t="shared" si="30"/>
        <v>Error?</v>
      </c>
    </row>
    <row r="2010" spans="1:4" x14ac:dyDescent="0.2">
      <c r="A2010" s="54">
        <v>1949</v>
      </c>
      <c r="B2010" s="1221">
        <f>'Cap Outlay Deprec 27'!C10</f>
        <v>1529373</v>
      </c>
      <c r="D2010" s="13" t="str">
        <f t="shared" si="30"/>
        <v>Error?</v>
      </c>
    </row>
    <row r="2011" spans="1:4" x14ac:dyDescent="0.2">
      <c r="A2011" s="54">
        <v>1950</v>
      </c>
      <c r="B2011" s="1221">
        <f>'Cap Outlay Deprec 27'!C12</f>
        <v>807213</v>
      </c>
      <c r="D2011" s="13" t="str">
        <f t="shared" si="30"/>
        <v>Error?</v>
      </c>
    </row>
    <row r="2012" spans="1:4" x14ac:dyDescent="0.2">
      <c r="A2012" s="54">
        <v>1951</v>
      </c>
      <c r="B2012" s="1221">
        <f>'Cap Outlay Deprec 27'!C13</f>
        <v>44247</v>
      </c>
      <c r="D2012" s="13" t="str">
        <f t="shared" si="30"/>
        <v>Error?</v>
      </c>
    </row>
    <row r="2013" spans="1:4" x14ac:dyDescent="0.2">
      <c r="A2013" s="54">
        <v>1952</v>
      </c>
      <c r="B2013" s="1221">
        <f>'Cap Outlay Deprec 27'!C16</f>
        <v>11086314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629264</v>
      </c>
      <c r="D2016" s="13" t="str">
        <f t="shared" si="30"/>
        <v>Error?</v>
      </c>
    </row>
    <row r="2017" spans="1:4" x14ac:dyDescent="0.2">
      <c r="A2017" s="54">
        <v>1956</v>
      </c>
      <c r="B2017" s="1221">
        <f>'Cap Outlay Deprec 27'!D12</f>
        <v>41500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703739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45410</v>
      </c>
      <c r="C2025" s="13" t="s">
        <v>653</v>
      </c>
      <c r="D2025" s="13" t="str">
        <f t="shared" si="30"/>
        <v>Error?</v>
      </c>
    </row>
    <row r="2026" spans="1:4" x14ac:dyDescent="0.2">
      <c r="A2026" s="54">
        <v>1965</v>
      </c>
      <c r="B2026" s="1221">
        <f>'Cap Outlay Deprec 27'!F5</f>
        <v>27700</v>
      </c>
      <c r="C2026" s="13" t="s">
        <v>653</v>
      </c>
      <c r="D2026" s="13" t="str">
        <f t="shared" si="30"/>
        <v>Error?</v>
      </c>
    </row>
    <row r="2027" spans="1:4" x14ac:dyDescent="0.2">
      <c r="A2027" s="54">
        <v>1966</v>
      </c>
      <c r="B2027" s="1221">
        <f>'Cap Outlay Deprec 27'!F8</f>
        <v>8275831</v>
      </c>
      <c r="C2027" s="13" t="s">
        <v>653</v>
      </c>
      <c r="D2027" s="13" t="str">
        <f t="shared" si="30"/>
        <v>Error?</v>
      </c>
    </row>
    <row r="2028" spans="1:4" x14ac:dyDescent="0.2">
      <c r="A2028" s="54">
        <v>1967</v>
      </c>
      <c r="B2028" s="1221">
        <f>'Cap Outlay Deprec 27'!F10</f>
        <v>2158637</v>
      </c>
      <c r="C2028" s="13" t="s">
        <v>653</v>
      </c>
      <c r="D2028" s="13" t="str">
        <f t="shared" si="30"/>
        <v>Error?</v>
      </c>
    </row>
    <row r="2029" spans="1:4" x14ac:dyDescent="0.2">
      <c r="A2029" s="54">
        <v>1968</v>
      </c>
      <c r="B2029" s="1221">
        <f>'Cap Outlay Deprec 27'!F12</f>
        <v>848713</v>
      </c>
      <c r="C2029" s="13" t="s">
        <v>653</v>
      </c>
      <c r="D2029" s="13" t="str">
        <f t="shared" si="30"/>
        <v>Error?</v>
      </c>
    </row>
    <row r="2030" spans="1:4" x14ac:dyDescent="0.2">
      <c r="A2030" s="54">
        <v>1969</v>
      </c>
      <c r="B2030" s="1221">
        <f>'Cap Outlay Deprec 27'!F13</f>
        <v>44247</v>
      </c>
      <c r="C2030" s="13" t="s">
        <v>653</v>
      </c>
      <c r="D2030" s="13" t="str">
        <f t="shared" si="30"/>
        <v>Error?</v>
      </c>
    </row>
    <row r="2031" spans="1:4" x14ac:dyDescent="0.2">
      <c r="A2031" s="54">
        <v>1970</v>
      </c>
      <c r="B2031" s="1221">
        <f>'Cap Outlay Deprec 27'!F16</f>
        <v>11744643</v>
      </c>
      <c r="C2031" s="13" t="s">
        <v>653</v>
      </c>
      <c r="D2031" s="13" t="str">
        <f t="shared" si="30"/>
        <v>Error?</v>
      </c>
    </row>
    <row r="2032" spans="1:4" x14ac:dyDescent="0.2">
      <c r="A2032" s="82">
        <v>1971</v>
      </c>
      <c r="D2032" s="13" t="str">
        <f t="shared" si="30"/>
        <v>OK</v>
      </c>
    </row>
    <row r="2033" spans="1:4" x14ac:dyDescent="0.2">
      <c r="A2033" s="54">
        <v>1972</v>
      </c>
      <c r="B2033" s="1221">
        <f>'Cap Outlay Deprec 27'!H8</f>
        <v>3597439</v>
      </c>
      <c r="D2033" s="13" t="str">
        <f t="shared" si="30"/>
        <v>Error?</v>
      </c>
    </row>
    <row r="2034" spans="1:4" x14ac:dyDescent="0.2">
      <c r="A2034" s="54">
        <v>1973</v>
      </c>
      <c r="B2034" s="1221">
        <f>'Cap Outlay Deprec 27'!H10</f>
        <v>825833</v>
      </c>
      <c r="D2034" s="13" t="str">
        <f t="shared" si="30"/>
        <v>Error?</v>
      </c>
    </row>
    <row r="2035" spans="1:4" x14ac:dyDescent="0.2">
      <c r="A2035" s="54">
        <v>1974</v>
      </c>
      <c r="B2035" s="1221">
        <f>'Cap Outlay Deprec 27'!H12</f>
        <v>724452</v>
      </c>
      <c r="D2035" s="13" t="str">
        <f t="shared" si="30"/>
        <v>Error?</v>
      </c>
    </row>
    <row r="2036" spans="1:4" x14ac:dyDescent="0.2">
      <c r="A2036" s="54">
        <v>1975</v>
      </c>
      <c r="B2036" s="1221">
        <f>'Cap Outlay Deprec 27'!H13</f>
        <v>36144</v>
      </c>
      <c r="D2036" s="13" t="str">
        <f t="shared" si="30"/>
        <v>Error?</v>
      </c>
    </row>
    <row r="2037" spans="1:4" x14ac:dyDescent="0.2">
      <c r="A2037" s="54">
        <v>1976</v>
      </c>
      <c r="B2037" s="1221">
        <f>'Cap Outlay Deprec 27'!H16</f>
        <v>5539142</v>
      </c>
      <c r="C2037" s="13" t="s">
        <v>653</v>
      </c>
      <c r="D2037" s="13" t="str">
        <f t="shared" si="30"/>
        <v>Error?</v>
      </c>
    </row>
    <row r="2038" spans="1:4" x14ac:dyDescent="0.2">
      <c r="A2038" s="82">
        <v>1977</v>
      </c>
      <c r="D2038" s="13" t="str">
        <f t="shared" si="30"/>
        <v>OK</v>
      </c>
    </row>
    <row r="2039" spans="1:4" x14ac:dyDescent="0.2">
      <c r="A2039" s="54">
        <v>1978</v>
      </c>
      <c r="B2039" s="1221">
        <f>'Cap Outlay Deprec 27'!I8</f>
        <v>112695</v>
      </c>
      <c r="D2039" s="13" t="str">
        <f t="shared" si="30"/>
        <v>Error?</v>
      </c>
    </row>
    <row r="2040" spans="1:4" x14ac:dyDescent="0.2">
      <c r="A2040" s="54">
        <v>1979</v>
      </c>
      <c r="B2040" s="1221">
        <f>'Cap Outlay Deprec 27'!I10</f>
        <v>102471</v>
      </c>
      <c r="D2040" s="13" t="str">
        <f t="shared" si="30"/>
        <v>Error?</v>
      </c>
    </row>
    <row r="2041" spans="1:4" x14ac:dyDescent="0.2">
      <c r="A2041" s="54">
        <v>1980</v>
      </c>
      <c r="B2041" s="1221">
        <f>'Cap Outlay Deprec 27'!I12</f>
        <v>22086</v>
      </c>
      <c r="D2041" s="13" t="str">
        <f t="shared" si="30"/>
        <v>Error?</v>
      </c>
    </row>
    <row r="2042" spans="1:4" x14ac:dyDescent="0.2">
      <c r="A2042" s="54">
        <v>1981</v>
      </c>
      <c r="B2042" s="1221">
        <f>'Cap Outlay Deprec 27'!I13</f>
        <v>4051</v>
      </c>
      <c r="D2042" s="13" t="str">
        <f t="shared" si="30"/>
        <v>Error?</v>
      </c>
    </row>
    <row r="2043" spans="1:4" x14ac:dyDescent="0.2">
      <c r="A2043" s="54">
        <v>1982</v>
      </c>
      <c r="B2043" s="1221">
        <f>'Cap Outlay Deprec 27'!I16</f>
        <v>243976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3710134</v>
      </c>
      <c r="C2051" s="13" t="s">
        <v>653</v>
      </c>
      <c r="D2051" s="13" t="str">
        <f t="shared" si="31"/>
        <v>Error?</v>
      </c>
    </row>
    <row r="2052" spans="1:4" x14ac:dyDescent="0.2">
      <c r="A2052" s="54">
        <v>1991</v>
      </c>
      <c r="B2052" s="1221">
        <f>'Cap Outlay Deprec 27'!K10</f>
        <v>928304</v>
      </c>
      <c r="C2052" s="13" t="s">
        <v>653</v>
      </c>
      <c r="D2052" s="13" t="str">
        <f t="shared" si="31"/>
        <v>Error?</v>
      </c>
    </row>
    <row r="2053" spans="1:4" x14ac:dyDescent="0.2">
      <c r="A2053" s="54">
        <v>1992</v>
      </c>
      <c r="B2053" s="1221">
        <f>'Cap Outlay Deprec 27'!K12</f>
        <v>746538</v>
      </c>
      <c r="C2053" s="13" t="s">
        <v>653</v>
      </c>
      <c r="D2053" s="13" t="str">
        <f t="shared" si="31"/>
        <v>Error?</v>
      </c>
    </row>
    <row r="2054" spans="1:4" x14ac:dyDescent="0.2">
      <c r="A2054" s="54">
        <v>1993</v>
      </c>
      <c r="B2054" s="1221">
        <f>'Cap Outlay Deprec 27'!K13</f>
        <v>40195</v>
      </c>
      <c r="C2054" s="13" t="s">
        <v>653</v>
      </c>
      <c r="D2054" s="13" t="str">
        <f t="shared" si="31"/>
        <v>Error?</v>
      </c>
    </row>
    <row r="2055" spans="1:4" x14ac:dyDescent="0.2">
      <c r="A2055" s="54">
        <v>1994</v>
      </c>
      <c r="B2055" s="1221">
        <f>'Cap Outlay Deprec 27'!K16</f>
        <v>5783118</v>
      </c>
      <c r="C2055" s="13" t="s">
        <v>653</v>
      </c>
      <c r="D2055" s="13" t="str">
        <f t="shared" si="31"/>
        <v>Error?</v>
      </c>
    </row>
    <row r="2056" spans="1:4" x14ac:dyDescent="0.2">
      <c r="A2056" s="54">
        <v>1995</v>
      </c>
      <c r="B2056" s="1221">
        <f>'Cap Outlay Deprec 27'!L5</f>
        <v>27700</v>
      </c>
      <c r="C2056" s="13" t="s">
        <v>653</v>
      </c>
      <c r="D2056" s="13" t="str">
        <f t="shared" si="31"/>
        <v>Error?</v>
      </c>
    </row>
    <row r="2057" spans="1:4" x14ac:dyDescent="0.2">
      <c r="A2057" s="54">
        <v>1996</v>
      </c>
      <c r="B2057" s="1221">
        <f>'Cap Outlay Deprec 27'!L8</f>
        <v>4565697</v>
      </c>
      <c r="C2057" s="13" t="s">
        <v>653</v>
      </c>
      <c r="D2057" s="13" t="str">
        <f t="shared" si="31"/>
        <v>Error?</v>
      </c>
    </row>
    <row r="2058" spans="1:4" x14ac:dyDescent="0.2">
      <c r="A2058" s="54">
        <v>1997</v>
      </c>
      <c r="B2058" s="1221">
        <f>'Cap Outlay Deprec 27'!L10</f>
        <v>1230333</v>
      </c>
      <c r="C2058" s="13" t="s">
        <v>653</v>
      </c>
      <c r="D2058" s="13" t="str">
        <f t="shared" si="31"/>
        <v>Error?</v>
      </c>
    </row>
    <row r="2059" spans="1:4" x14ac:dyDescent="0.2">
      <c r="A2059" s="54">
        <v>1998</v>
      </c>
      <c r="B2059" s="1221">
        <f>'Cap Outlay Deprec 27'!L12</f>
        <v>102175</v>
      </c>
      <c r="C2059" s="13" t="s">
        <v>653</v>
      </c>
      <c r="D2059" s="13" t="str">
        <f t="shared" si="31"/>
        <v>Error?</v>
      </c>
    </row>
    <row r="2060" spans="1:4" x14ac:dyDescent="0.2">
      <c r="A2060" s="54">
        <v>1999</v>
      </c>
      <c r="B2060" s="1221">
        <f>'Cap Outlay Deprec 27'!L13</f>
        <v>4052</v>
      </c>
      <c r="C2060" s="13" t="s">
        <v>653</v>
      </c>
      <c r="D2060" s="13" t="str">
        <f t="shared" si="31"/>
        <v>Error?</v>
      </c>
    </row>
    <row r="2061" spans="1:4" x14ac:dyDescent="0.2">
      <c r="A2061" s="54">
        <v>2000</v>
      </c>
      <c r="B2061" s="1221">
        <f>'Cap Outlay Deprec 27'!L16</f>
        <v>5961525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218610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560000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154251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93766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1756590</v>
      </c>
      <c r="C2551" s="13" t="s">
        <v>653</v>
      </c>
      <c r="D2551" s="13" t="str">
        <f t="shared" si="38"/>
        <v>Error?</v>
      </c>
    </row>
    <row r="2552" spans="1:4" x14ac:dyDescent="0.2">
      <c r="A2552" s="82">
        <v>2491</v>
      </c>
      <c r="D2552" s="13" t="str">
        <f t="shared" si="38"/>
        <v>OK</v>
      </c>
    </row>
    <row r="2553" spans="1:4" x14ac:dyDescent="0.2">
      <c r="A2553" s="54">
        <v>2492</v>
      </c>
      <c r="B2553" s="1221">
        <f>'Acct Summary 7-8'!C6</f>
        <v>831025</v>
      </c>
      <c r="C2553" s="13" t="s">
        <v>653</v>
      </c>
      <c r="D2553" s="13" t="str">
        <f t="shared" si="38"/>
        <v>Error?</v>
      </c>
    </row>
    <row r="2554" spans="1:4" x14ac:dyDescent="0.2">
      <c r="A2554" s="54">
        <v>2493</v>
      </c>
      <c r="B2554" s="1221">
        <f>'Acct Summary 7-8'!C7</f>
        <v>415386</v>
      </c>
      <c r="C2554" s="13" t="s">
        <v>653</v>
      </c>
      <c r="D2554" s="13" t="str">
        <f t="shared" si="38"/>
        <v>Error?</v>
      </c>
    </row>
    <row r="2555" spans="1:4" x14ac:dyDescent="0.2">
      <c r="A2555" s="54">
        <v>2494</v>
      </c>
      <c r="B2555" s="1221">
        <f>'Acct Summary 7-8'!C8</f>
        <v>3003001</v>
      </c>
      <c r="C2555" s="13" t="s">
        <v>653</v>
      </c>
      <c r="D2555" s="13" t="str">
        <f t="shared" si="38"/>
        <v>Error?</v>
      </c>
    </row>
    <row r="2556" spans="1:4" x14ac:dyDescent="0.2">
      <c r="A2556" s="54">
        <v>2495</v>
      </c>
      <c r="B2556" s="1221">
        <f>'Acct Summary 7-8'!C12</f>
        <v>1918589</v>
      </c>
      <c r="C2556" s="13" t="s">
        <v>653</v>
      </c>
      <c r="D2556" s="13" t="str">
        <f t="shared" si="38"/>
        <v>Error?</v>
      </c>
    </row>
    <row r="2557" spans="1:4" x14ac:dyDescent="0.2">
      <c r="A2557" s="54">
        <v>2496</v>
      </c>
      <c r="B2557" s="1221">
        <f>'Acct Summary 7-8'!C13</f>
        <v>749221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218610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2886420</v>
      </c>
      <c r="C2561" s="13" t="s">
        <v>653</v>
      </c>
      <c r="D2561" s="13" t="str">
        <f t="shared" si="39"/>
        <v>Error?</v>
      </c>
    </row>
    <row r="2562" spans="1:4" x14ac:dyDescent="0.2">
      <c r="A2562" s="54">
        <v>2501</v>
      </c>
      <c r="B2562" s="1221">
        <f>'Acct Summary 7-8'!C20</f>
        <v>116581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401409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401409</v>
      </c>
      <c r="C2568" s="13" t="s">
        <v>653</v>
      </c>
      <c r="D2568" s="13" t="str">
        <f t="shared" si="39"/>
        <v>Error?</v>
      </c>
    </row>
    <row r="2569" spans="1:4" x14ac:dyDescent="0.2">
      <c r="A2569" s="54">
        <v>2508</v>
      </c>
      <c r="B2569" s="1221">
        <f>'Acct Summary 7-8'!D13</f>
        <v>1037129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1037129</v>
      </c>
      <c r="C2573" s="13" t="s">
        <v>653</v>
      </c>
      <c r="D2573" s="13" t="str">
        <f t="shared" si="39"/>
        <v>Error?</v>
      </c>
    </row>
    <row r="2574" spans="1:4" x14ac:dyDescent="0.2">
      <c r="A2574" s="54">
        <v>2513</v>
      </c>
      <c r="B2574" s="1221">
        <f>'Acct Summary 7-8'!D20</f>
        <v>-635720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116770</v>
      </c>
      <c r="C2591" s="13" t="s">
        <v>653</v>
      </c>
      <c r="D2591" s="13" t="str">
        <f t="shared" si="39"/>
        <v>Error?</v>
      </c>
    </row>
    <row r="2592" spans="1:4" x14ac:dyDescent="0.2">
      <c r="A2592" s="82">
        <v>2531</v>
      </c>
      <c r="D2592" s="13" t="str">
        <f t="shared" si="39"/>
        <v>OK</v>
      </c>
    </row>
    <row r="2593" spans="1:4" x14ac:dyDescent="0.2">
      <c r="A2593" s="54">
        <v>2532</v>
      </c>
      <c r="B2593" s="1221">
        <f>'Acct Summary 7-8'!F6</f>
        <v>175631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292401</v>
      </c>
      <c r="C2595" s="13" t="s">
        <v>653</v>
      </c>
      <c r="D2595" s="13" t="str">
        <f t="shared" si="39"/>
        <v>Error?</v>
      </c>
    </row>
    <row r="2596" spans="1:4" x14ac:dyDescent="0.2">
      <c r="A2596" s="54">
        <v>2535</v>
      </c>
      <c r="B2596" s="1221">
        <f>'Acct Summary 7-8'!F13</f>
        <v>386144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386144</v>
      </c>
      <c r="C2600" s="13" t="s">
        <v>653</v>
      </c>
      <c r="D2600" s="13" t="str">
        <f t="shared" si="39"/>
        <v>Error?</v>
      </c>
    </row>
    <row r="2601" spans="1:4" x14ac:dyDescent="0.2">
      <c r="A2601" s="54">
        <v>2540</v>
      </c>
      <c r="B2601" s="1221">
        <f>'Acct Summary 7-8'!F20</f>
        <v>-93743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78996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78996</v>
      </c>
      <c r="C2606" s="13" t="s">
        <v>653</v>
      </c>
      <c r="D2606" s="13" t="str">
        <f t="shared" si="39"/>
        <v>Error?</v>
      </c>
    </row>
    <row r="2607" spans="1:4" x14ac:dyDescent="0.2">
      <c r="A2607" s="54">
        <v>2546</v>
      </c>
      <c r="B2607" s="1221">
        <f>'Acct Summary 7-8'!G12</f>
        <v>50390</v>
      </c>
      <c r="C2607" s="13" t="s">
        <v>653</v>
      </c>
      <c r="D2607" s="13" t="str">
        <f t="shared" si="39"/>
        <v>Error?</v>
      </c>
    </row>
    <row r="2608" spans="1:4" x14ac:dyDescent="0.2">
      <c r="A2608" s="54">
        <v>2547</v>
      </c>
      <c r="B2608" s="1221">
        <f>'Acct Summary 7-8'!G13</f>
        <v>77840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128230</v>
      </c>
      <c r="C2612" s="13" t="s">
        <v>653</v>
      </c>
      <c r="D2612" s="13" t="str">
        <f t="shared" si="39"/>
        <v>Error?</v>
      </c>
    </row>
    <row r="2613" spans="1:4" x14ac:dyDescent="0.2">
      <c r="A2613" s="54">
        <v>2552</v>
      </c>
      <c r="B2613" s="1221">
        <f>'Acct Summary 7-8'!G20</f>
        <v>-49234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549032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549032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548723</v>
      </c>
      <c r="C2634" s="13" t="s">
        <v>653</v>
      </c>
      <c r="D2634" s="13" t="str">
        <f t="shared" si="40"/>
        <v>Error?</v>
      </c>
    </row>
    <row r="2635" spans="1:4" x14ac:dyDescent="0.2">
      <c r="A2635" s="54">
        <v>2574</v>
      </c>
      <c r="B2635" s="1221">
        <f>'Acct Summary 7-8'!E17</f>
        <v>548723</v>
      </c>
      <c r="C2635" s="13" t="s">
        <v>653</v>
      </c>
      <c r="D2635" s="13" t="str">
        <f t="shared" si="40"/>
        <v>Error?</v>
      </c>
    </row>
    <row r="2636" spans="1:4" x14ac:dyDescent="0.2">
      <c r="A2636" s="54">
        <v>2575</v>
      </c>
      <c r="B2636" s="1221">
        <f>'Acct Summary 7-8'!E20</f>
        <v>309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218610</v>
      </c>
      <c r="C2789" s="13" t="s">
        <v>653</v>
      </c>
      <c r="D2789" s="13" t="str">
        <f t="shared" si="42"/>
        <v>Error?</v>
      </c>
    </row>
    <row r="2790" spans="1:4" x14ac:dyDescent="0.2">
      <c r="A2790" s="54">
        <v>2729</v>
      </c>
      <c r="B2790" s="1221">
        <f>'Expenditures 15-22'!E102</f>
        <v>218610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28755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911749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84565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911749</v>
      </c>
      <c r="D2912" s="13" t="str">
        <f t="shared" si="44"/>
        <v>Error?</v>
      </c>
    </row>
    <row r="2913" spans="1:4" x14ac:dyDescent="0.2">
      <c r="A2913" s="54">
        <v>2852</v>
      </c>
      <c r="B2913" s="1221">
        <f>'Assets-Liab 5-6'!I41</f>
        <v>911749</v>
      </c>
      <c r="C2913" s="13" t="s">
        <v>653</v>
      </c>
      <c r="D2913" s="13" t="str">
        <f t="shared" si="44"/>
        <v>Error?</v>
      </c>
    </row>
    <row r="2914" spans="1:4" x14ac:dyDescent="0.2">
      <c r="A2914" s="54">
        <v>2853</v>
      </c>
      <c r="B2914" s="1221">
        <f>'Assets-Liab 5-6'!L33</f>
        <v>84565</v>
      </c>
      <c r="D2914" s="13" t="str">
        <f t="shared" si="44"/>
        <v>Error?</v>
      </c>
    </row>
    <row r="2915" spans="1:4" x14ac:dyDescent="0.2">
      <c r="A2915" s="82">
        <v>2854</v>
      </c>
      <c r="D2915" s="13" t="str">
        <f t="shared" si="44"/>
        <v>OK</v>
      </c>
    </row>
    <row r="2916" spans="1:4" x14ac:dyDescent="0.2">
      <c r="A2916" s="54">
        <v>2855</v>
      </c>
      <c r="B2916" s="1221">
        <f>'Assets-Liab 5-6'!L34</f>
        <v>84565</v>
      </c>
      <c r="C2916" s="13" t="s">
        <v>653</v>
      </c>
      <c r="D2916" s="13" t="str">
        <f t="shared" si="44"/>
        <v>Error?</v>
      </c>
    </row>
    <row r="2917" spans="1:4" x14ac:dyDescent="0.2">
      <c r="A2917" s="54">
        <v>2856</v>
      </c>
      <c r="B2917" s="1221">
        <f>'Assets-Liab 5-6'!L41</f>
        <v>84565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210488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8122</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210488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8122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110596</v>
      </c>
      <c r="D3055" s="13" t="str">
        <f t="shared" si="46"/>
        <v>Error?</v>
      </c>
    </row>
    <row r="3056" spans="1:4" x14ac:dyDescent="0.2">
      <c r="A3056" s="54">
        <v>2995</v>
      </c>
      <c r="B3056" s="1221">
        <f>'Expenditures 15-22'!D10</f>
        <v>25649</v>
      </c>
      <c r="D3056" s="13" t="str">
        <f t="shared" si="46"/>
        <v>Error?</v>
      </c>
    </row>
    <row r="3057" spans="1:4" x14ac:dyDescent="0.2">
      <c r="A3057" s="54">
        <v>2996</v>
      </c>
      <c r="B3057" s="1221">
        <f>'Expenditures 15-22'!E10</f>
        <v>6770</v>
      </c>
      <c r="D3057" s="13" t="str">
        <f t="shared" si="46"/>
        <v>Error?</v>
      </c>
    </row>
    <row r="3058" spans="1:4" x14ac:dyDescent="0.2">
      <c r="A3058" s="54">
        <v>2997</v>
      </c>
      <c r="B3058" s="1221">
        <f>'Expenditures 15-22'!F10</f>
        <v>34096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177111</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29515</v>
      </c>
      <c r="C3225" s="13" t="s">
        <v>653</v>
      </c>
      <c r="D3225" s="13" t="str">
        <f t="shared" si="49"/>
        <v>Error?</v>
      </c>
    </row>
    <row r="3226" spans="1:4" x14ac:dyDescent="0.2">
      <c r="A3226" s="54">
        <v>3165</v>
      </c>
      <c r="B3226" s="1221">
        <f>'Acct Summary 7-8'!I8</f>
        <v>29515</v>
      </c>
      <c r="C3226" s="13" t="s">
        <v>653</v>
      </c>
      <c r="D3226" s="13" t="str">
        <f t="shared" si="49"/>
        <v>Error?</v>
      </c>
    </row>
    <row r="3227" spans="1:4" x14ac:dyDescent="0.2">
      <c r="A3227" s="54">
        <v>3166</v>
      </c>
      <c r="B3227" s="1221">
        <f>'Acct Summary 7-8'!I20</f>
        <v>29515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116581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500000</v>
      </c>
      <c r="C3238" s="13" t="s">
        <v>653</v>
      </c>
      <c r="D3238" s="13" t="str">
        <f t="shared" si="49"/>
        <v>Error?</v>
      </c>
    </row>
    <row r="3239" spans="1:4" x14ac:dyDescent="0.2">
      <c r="A3239" s="54">
        <v>3178</v>
      </c>
      <c r="B3239" s="1221">
        <f>'Acct Summary 7-8'!D78</f>
        <v>-135720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-93743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-49234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60000</v>
      </c>
      <c r="C3277" s="13" t="s">
        <v>653</v>
      </c>
      <c r="D3277" s="13" t="str">
        <f t="shared" si="50"/>
        <v>Error?</v>
      </c>
    </row>
    <row r="3278" spans="1:4" x14ac:dyDescent="0.2">
      <c r="A3278" s="54">
        <v>3217</v>
      </c>
      <c r="B3278" s="1221">
        <f>'Acct Summary 7-8'!E78</f>
        <v>60309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560000</v>
      </c>
      <c r="C3318" s="13" t="s">
        <v>653</v>
      </c>
      <c r="D3318" s="13" t="str">
        <f t="shared" si="50"/>
        <v>Error?</v>
      </c>
    </row>
    <row r="3319" spans="1:4" x14ac:dyDescent="0.2">
      <c r="A3319" s="54">
        <v>3258</v>
      </c>
      <c r="B3319" s="1221">
        <f>'Acct Summary 7-8'!I77</f>
        <v>-560000</v>
      </c>
      <c r="C3319" s="13" t="s">
        <v>653</v>
      </c>
      <c r="D3319" s="13" t="str">
        <f t="shared" si="50"/>
        <v>Error?</v>
      </c>
    </row>
    <row r="3320" spans="1:4" x14ac:dyDescent="0.2">
      <c r="A3320" s="54">
        <v>3259</v>
      </c>
      <c r="B3320" s="1221">
        <f>'Acct Summary 7-8'!I78</f>
        <v>-530485</v>
      </c>
      <c r="C3320" s="13" t="s">
        <v>653</v>
      </c>
      <c r="D3320" s="13" t="str">
        <f t="shared" si="50"/>
        <v>Error?</v>
      </c>
    </row>
    <row r="3321" spans="1:4" x14ac:dyDescent="0.2">
      <c r="A3321" s="54">
        <v>3260</v>
      </c>
      <c r="B3321" s="1221">
        <f>'Acct Summary 7-8'!I79</f>
        <v>1442234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911749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245756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13469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58417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317642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25807</v>
      </c>
      <c r="D3387" s="13" t="str">
        <f t="shared" si="51"/>
        <v>Error?</v>
      </c>
    </row>
    <row r="3388" spans="1:4" x14ac:dyDescent="0.2">
      <c r="A3388" s="54">
        <v>3327</v>
      </c>
      <c r="B3388" s="1221">
        <f>'Expenditures 15-22'!D211</f>
        <v>19258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25807</v>
      </c>
      <c r="C3390" s="13" t="s">
        <v>653</v>
      </c>
      <c r="D3390" s="13" t="str">
        <f t="shared" si="51"/>
        <v>Error?</v>
      </c>
    </row>
    <row r="3391" spans="1:4" x14ac:dyDescent="0.2">
      <c r="A3391" s="54">
        <v>3330</v>
      </c>
      <c r="B3391" s="1221">
        <f>'Expenditures 15-22'!K211</f>
        <v>19258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733826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134353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93766</v>
      </c>
      <c r="D3417" s="13" t="str">
        <f t="shared" si="52"/>
        <v>Error?</v>
      </c>
    </row>
    <row r="3418" spans="1:4" x14ac:dyDescent="0.2">
      <c r="A3418" s="82">
        <v>3357</v>
      </c>
      <c r="D3418" s="13" t="str">
        <f t="shared" si="52"/>
        <v>OK</v>
      </c>
    </row>
    <row r="3419" spans="1:4" x14ac:dyDescent="0.2">
      <c r="A3419" s="54">
        <v>3358</v>
      </c>
      <c r="B3419" s="1221">
        <f>'Assets-Liab 5-6'!F4</f>
        <v>223320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154251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911749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84565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34945</v>
      </c>
      <c r="C3446" s="13" t="s">
        <v>653</v>
      </c>
      <c r="D3446" s="13" t="str">
        <f t="shared" si="52"/>
        <v>Error?</v>
      </c>
    </row>
    <row r="3447" spans="1:4" x14ac:dyDescent="0.2">
      <c r="A3447" s="54">
        <v>3386</v>
      </c>
      <c r="B3447" s="1221">
        <f>'Tax Sched 24'!D16</f>
        <v>34945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35518</v>
      </c>
      <c r="C3449" s="13" t="s">
        <v>653</v>
      </c>
      <c r="D3449" s="13" t="str">
        <f t="shared" si="52"/>
        <v>Error?</v>
      </c>
    </row>
    <row r="3450" spans="1:4" x14ac:dyDescent="0.2">
      <c r="A3450" s="54">
        <v>3389</v>
      </c>
      <c r="B3450" s="1221">
        <f>'Tax Sched 24'!E16</f>
        <v>35518</v>
      </c>
      <c r="D3450" s="13" t="str">
        <f t="shared" si="52"/>
        <v>Error?</v>
      </c>
    </row>
    <row r="3451" spans="1:4" x14ac:dyDescent="0.2">
      <c r="A3451" s="54">
        <v>3390</v>
      </c>
      <c r="B3451" s="1221">
        <f>'Cap Outlay Deprec 27'!C15</f>
        <v>45410</v>
      </c>
      <c r="D3451" s="13" t="str">
        <f t="shared" si="52"/>
        <v>Error?</v>
      </c>
    </row>
    <row r="3452" spans="1:4" x14ac:dyDescent="0.2">
      <c r="A3452" s="54">
        <v>3391</v>
      </c>
      <c r="B3452" s="1221">
        <f>'Cap Outlay Deprec 27'!D15</f>
        <v>28755</v>
      </c>
      <c r="D3452" s="13" t="str">
        <f t="shared" si="52"/>
        <v>Error?</v>
      </c>
    </row>
    <row r="3453" spans="1:4" x14ac:dyDescent="0.2">
      <c r="A3453" s="54">
        <v>3392</v>
      </c>
      <c r="B3453" s="1221">
        <f>'Cap Outlay Deprec 27'!E15</f>
        <v>45410</v>
      </c>
      <c r="D3453" s="13" t="str">
        <f t="shared" si="52"/>
        <v>Error?</v>
      </c>
    </row>
    <row r="3454" spans="1:4" x14ac:dyDescent="0.2">
      <c r="A3454" s="54">
        <v>3393</v>
      </c>
      <c r="B3454" s="1221">
        <f>'Cap Outlay Deprec 27'!F15</f>
        <v>28755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28755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162587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162587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162587</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162587</v>
      </c>
      <c r="C3568" s="13" t="s">
        <v>653</v>
      </c>
      <c r="D3568" s="13" t="str">
        <f t="shared" si="54"/>
        <v>Error?</v>
      </c>
    </row>
    <row r="3569" spans="1:4" x14ac:dyDescent="0.2">
      <c r="A3569" s="54">
        <v>3508</v>
      </c>
      <c r="B3569" s="1221">
        <f>'Acct Summary 7-8'!K4</f>
        <v>29101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29101</v>
      </c>
      <c r="C3571" s="13" t="s">
        <v>653</v>
      </c>
      <c r="D3571" s="13" t="str">
        <f t="shared" si="54"/>
        <v>Error?</v>
      </c>
    </row>
    <row r="3572" spans="1:4" x14ac:dyDescent="0.2">
      <c r="A3572" s="54">
        <v>3511</v>
      </c>
      <c r="B3572" s="1221">
        <f>'Acct Summary 7-8'!K13</f>
        <v>5091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5091</v>
      </c>
      <c r="C3575" s="13" t="s">
        <v>653</v>
      </c>
      <c r="D3575" s="13" t="str">
        <f t="shared" si="54"/>
        <v>Error?</v>
      </c>
    </row>
    <row r="3576" spans="1:4" x14ac:dyDescent="0.2">
      <c r="A3576" s="54">
        <v>3515</v>
      </c>
      <c r="B3576" s="1221">
        <f>'Acct Summary 7-8'!K20</f>
        <v>24010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24010</v>
      </c>
      <c r="C3588" s="13" t="s">
        <v>653</v>
      </c>
      <c r="D3588" s="13" t="str">
        <f t="shared" si="55"/>
        <v>Error?</v>
      </c>
    </row>
    <row r="3589" spans="1:4" x14ac:dyDescent="0.2">
      <c r="A3589" s="54">
        <v>3528</v>
      </c>
      <c r="B3589" s="1221">
        <f>'Acct Summary 7-8'!K79</f>
        <v>138577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162587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5091</v>
      </c>
      <c r="D3632" s="13" t="str">
        <f t="shared" si="55"/>
        <v>Error?</v>
      </c>
    </row>
    <row r="3633" spans="1:4" x14ac:dyDescent="0.2">
      <c r="A3633" s="54">
        <v>3572</v>
      </c>
      <c r="B3633" s="1221">
        <f>'Expenditures 15-22'!E339</f>
        <v>5091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5091</v>
      </c>
      <c r="C3635" s="13" t="s">
        <v>653</v>
      </c>
      <c r="D3635" s="13" t="str">
        <f t="shared" si="55"/>
        <v>Error?</v>
      </c>
    </row>
    <row r="3636" spans="1:4" x14ac:dyDescent="0.2">
      <c r="A3636" s="54">
        <v>3575</v>
      </c>
      <c r="B3636" s="1221">
        <f>'Expenditures 15-22'!E354</f>
        <v>5091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5091</v>
      </c>
      <c r="C3669" s="13" t="s">
        <v>653</v>
      </c>
      <c r="D3669" s="13" t="str">
        <f t="shared" si="56"/>
        <v>Error?</v>
      </c>
    </row>
    <row r="3670" spans="1:4" x14ac:dyDescent="0.2">
      <c r="A3670" s="54">
        <v>3609</v>
      </c>
      <c r="B3670" s="1221">
        <f>'Expenditures 15-22'!K339</f>
        <v>5091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5091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5091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24010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4479</v>
      </c>
      <c r="C3728" s="13" t="s">
        <v>653</v>
      </c>
      <c r="D3728" s="13" t="str">
        <f t="shared" si="57"/>
        <v>Error?</v>
      </c>
    </row>
    <row r="3729" spans="1:4" x14ac:dyDescent="0.2">
      <c r="A3729" s="54">
        <v>3668</v>
      </c>
      <c r="B3729" s="1221">
        <f>'Tax Sched 24'!E13</f>
        <v>4479</v>
      </c>
      <c r="D3729" s="13" t="str">
        <f t="shared" si="57"/>
        <v>Error?</v>
      </c>
    </row>
    <row r="3730" spans="1:4" x14ac:dyDescent="0.2">
      <c r="A3730" s="54">
        <v>3669</v>
      </c>
      <c r="B3730" s="1221">
        <f>'ICR Computation 30'!E10</f>
        <v>75750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1216603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4219604</v>
      </c>
      <c r="C4122" s="13" t="s">
        <v>653</v>
      </c>
      <c r="D4122" s="13" t="str">
        <f t="shared" si="63"/>
        <v>Error?</v>
      </c>
    </row>
    <row r="4123" spans="1:4" x14ac:dyDescent="0.2">
      <c r="A4123" s="54">
        <v>4062</v>
      </c>
      <c r="B4123" s="1221">
        <f>'Acct Summary 7-8'!D10</f>
        <v>401409</v>
      </c>
      <c r="C4123" s="13" t="s">
        <v>653</v>
      </c>
      <c r="D4123" s="13" t="str">
        <f t="shared" si="63"/>
        <v>Error?</v>
      </c>
    </row>
    <row r="4124" spans="1:4" x14ac:dyDescent="0.2">
      <c r="A4124" s="54">
        <v>4063</v>
      </c>
      <c r="B4124" s="1221">
        <f>'Acct Summary 7-8'!E10</f>
        <v>549032</v>
      </c>
      <c r="C4124" s="13" t="s">
        <v>653</v>
      </c>
      <c r="D4124" s="13" t="str">
        <f t="shared" si="63"/>
        <v>Error?</v>
      </c>
    </row>
    <row r="4125" spans="1:4" x14ac:dyDescent="0.2">
      <c r="A4125" s="54">
        <v>4064</v>
      </c>
      <c r="B4125" s="1221">
        <f>'Acct Summary 7-8'!F10</f>
        <v>292401</v>
      </c>
      <c r="C4125" s="13" t="s">
        <v>653</v>
      </c>
      <c r="D4125" s="13" t="str">
        <f t="shared" si="63"/>
        <v>Error?</v>
      </c>
    </row>
    <row r="4126" spans="1:4" x14ac:dyDescent="0.2">
      <c r="A4126" s="54">
        <v>4065</v>
      </c>
      <c r="B4126" s="1221">
        <f>'Acct Summary 7-8'!G10</f>
        <v>78996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29515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29101</v>
      </c>
      <c r="C4130" s="13" t="s">
        <v>653</v>
      </c>
      <c r="D4130" s="13" t="str">
        <f t="shared" si="63"/>
        <v>Error?</v>
      </c>
    </row>
    <row r="4131" spans="1:4" x14ac:dyDescent="0.2">
      <c r="A4131" s="54">
        <v>4070</v>
      </c>
      <c r="B4131" s="1221">
        <f>'Acct Summary 7-8'!C18</f>
        <v>1216603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4103023</v>
      </c>
      <c r="C4136" s="13" t="s">
        <v>653</v>
      </c>
      <c r="D4136" s="13" t="str">
        <f t="shared" si="63"/>
        <v>Error?</v>
      </c>
    </row>
    <row r="4137" spans="1:4" x14ac:dyDescent="0.2">
      <c r="A4137" s="54">
        <v>4076</v>
      </c>
      <c r="B4137" s="1221">
        <f>'Acct Summary 7-8'!D19</f>
        <v>1037129</v>
      </c>
      <c r="C4137" s="13" t="s">
        <v>653</v>
      </c>
      <c r="D4137" s="13" t="str">
        <f t="shared" si="63"/>
        <v>Error?</v>
      </c>
    </row>
    <row r="4138" spans="1:4" x14ac:dyDescent="0.2">
      <c r="A4138" s="54">
        <v>4077</v>
      </c>
      <c r="B4138" s="1221">
        <f>'Acct Summary 7-8'!E19</f>
        <v>548723</v>
      </c>
      <c r="C4138" s="13" t="s">
        <v>653</v>
      </c>
      <c r="D4138" s="13" t="str">
        <f t="shared" si="63"/>
        <v>Error?</v>
      </c>
    </row>
    <row r="4139" spans="1:4" x14ac:dyDescent="0.2">
      <c r="A4139" s="54">
        <v>4078</v>
      </c>
      <c r="B4139" s="1221">
        <f>'Acct Summary 7-8'!F19</f>
        <v>386144</v>
      </c>
      <c r="C4139" s="13" t="s">
        <v>653</v>
      </c>
      <c r="D4139" s="13" t="str">
        <f t="shared" si="63"/>
        <v>Error?</v>
      </c>
    </row>
    <row r="4140" spans="1:4" x14ac:dyDescent="0.2">
      <c r="A4140" s="54">
        <v>4079</v>
      </c>
      <c r="B4140" s="1221">
        <f>'Acct Summary 7-8'!G19</f>
        <v>128230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5091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903700</v>
      </c>
      <c r="C4171" s="13" t="s">
        <v>653</v>
      </c>
      <c r="D4171" s="13" t="str">
        <f t="shared" si="64"/>
        <v>Error?</v>
      </c>
    </row>
    <row r="4172" spans="1:4" x14ac:dyDescent="0.2">
      <c r="A4172" s="54">
        <v>4111</v>
      </c>
      <c r="B4172" s="1221">
        <f>'Short-Term Long-Term Debt 25'!J49</f>
        <v>809934</v>
      </c>
      <c r="C4172" s="13" t="s">
        <v>653</v>
      </c>
      <c r="D4172" s="13" t="str">
        <f t="shared" si="64"/>
        <v>Error?</v>
      </c>
    </row>
    <row r="4173" spans="1:4" x14ac:dyDescent="0.2">
      <c r="A4173" s="54">
        <v>4112</v>
      </c>
      <c r="B4173" s="1221">
        <f>'Short-Term Long-Term Debt 25'!H49</f>
        <v>509600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2790</v>
      </c>
      <c r="C4268" s="13" t="s">
        <v>653</v>
      </c>
      <c r="D4268" s="13" t="str">
        <f t="shared" si="65"/>
        <v>Error?</v>
      </c>
    </row>
    <row r="4269" spans="1:5" x14ac:dyDescent="0.2">
      <c r="A4269" s="90">
        <v>4208</v>
      </c>
      <c r="B4269" s="1221">
        <f>'FP Info 3'!J16</f>
        <v>2003248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11815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47999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26623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19819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254</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7080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59468668</v>
      </c>
      <c r="D4995" s="13" t="str">
        <f t="shared" si="77"/>
        <v>Error?</v>
      </c>
    </row>
    <row r="4996" spans="1:4" x14ac:dyDescent="0.2">
      <c r="A4996" s="90">
        <v>4935</v>
      </c>
      <c r="B4996" s="1221">
        <f>'FP Info 3'!H31</f>
        <v>8206676.1840000004</v>
      </c>
      <c r="D4996" s="13" t="str">
        <f t="shared" si="77"/>
        <v>Error?</v>
      </c>
    </row>
    <row r="4997" spans="1:4" x14ac:dyDescent="0.2">
      <c r="A4997" s="90">
        <v>4936</v>
      </c>
      <c r="B4997" s="1221">
        <f>'FP Info 3'!H37</f>
        <v>903700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1219947</v>
      </c>
      <c r="D5061" s="13" t="str">
        <f t="shared" si="78"/>
        <v>Error?</v>
      </c>
    </row>
    <row r="5062" spans="1:4" x14ac:dyDescent="0.2">
      <c r="A5062" s="82">
        <v>5001</v>
      </c>
      <c r="D5062" s="13" t="str">
        <f t="shared" si="78"/>
        <v>OK</v>
      </c>
    </row>
    <row r="5063" spans="1:4" x14ac:dyDescent="0.2">
      <c r="A5063" s="54">
        <v>5002</v>
      </c>
      <c r="B5063" s="1221">
        <f>'Revenues 9-14'!C7</f>
        <v>23111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1243058</v>
      </c>
      <c r="C5066" s="13" t="s">
        <v>653</v>
      </c>
      <c r="D5066" s="13" t="str">
        <f t="shared" si="78"/>
        <v>Error?</v>
      </c>
    </row>
    <row r="5067" spans="1:4" x14ac:dyDescent="0.2">
      <c r="A5067" s="54">
        <v>5006</v>
      </c>
      <c r="B5067" s="1221">
        <f>'Revenues 9-14'!C14</f>
        <v>2706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440567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443273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5887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5887</v>
      </c>
      <c r="C5090" s="13" t="s">
        <v>653</v>
      </c>
      <c r="D5090" s="13" t="str">
        <f t="shared" si="78"/>
        <v>Error?</v>
      </c>
    </row>
    <row r="5091" spans="1:4" x14ac:dyDescent="0.2">
      <c r="A5091" s="54">
        <v>5030</v>
      </c>
      <c r="B5091" s="1221">
        <f>'Revenues 9-14'!C70</f>
        <v>259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1704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1963</v>
      </c>
      <c r="C5096" s="13" t="s">
        <v>653</v>
      </c>
      <c r="D5096" s="13" t="str">
        <f t="shared" si="78"/>
        <v>Error?</v>
      </c>
    </row>
    <row r="5097" spans="1:4" x14ac:dyDescent="0.2">
      <c r="A5097" s="54">
        <v>5036</v>
      </c>
      <c r="B5097" s="1221">
        <f>'Revenues 9-14'!C77</f>
        <v>4320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4320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11</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37940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v>
      </c>
      <c r="D5119" s="13" t="str">
        <f t="shared" ref="D5119:D5182" si="79">IF(ISBLANK(B5119),"OK",IF(A5119-B5119=0,"OK","Error?"))</f>
        <v>Error?</v>
      </c>
    </row>
    <row r="5120" spans="1:4" x14ac:dyDescent="0.2">
      <c r="A5120" s="54">
        <v>5059</v>
      </c>
      <c r="B5120" s="1221">
        <f>'Revenues 9-14'!C108</f>
        <v>58078</v>
      </c>
      <c r="C5120" s="13" t="s">
        <v>653</v>
      </c>
      <c r="D5120" s="13" t="str">
        <f t="shared" si="79"/>
        <v>Error?</v>
      </c>
    </row>
    <row r="5121" spans="1:4" x14ac:dyDescent="0.2">
      <c r="A5121" s="54">
        <v>5060</v>
      </c>
      <c r="B5121" s="1221">
        <f>'Revenues 9-14'!C109</f>
        <v>1756590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725515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725515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39134</v>
      </c>
      <c r="D5134" s="13" t="str">
        <f t="shared" si="79"/>
        <v>Error?</v>
      </c>
    </row>
    <row r="5135" spans="1:4" x14ac:dyDescent="0.2">
      <c r="A5135" s="54">
        <v>5074</v>
      </c>
      <c r="B5135" s="1221">
        <f>'Revenues 9-14'!C126</f>
        <v>55632</v>
      </c>
      <c r="D5135" s="13" t="str">
        <f t="shared" si="79"/>
        <v>Error?</v>
      </c>
    </row>
    <row r="5136" spans="1:4" x14ac:dyDescent="0.2">
      <c r="A5136" s="82">
        <v>5075</v>
      </c>
      <c r="D5136" s="13" t="str">
        <f t="shared" si="79"/>
        <v>OK</v>
      </c>
    </row>
    <row r="5137" spans="1:4" x14ac:dyDescent="0.2">
      <c r="A5137" s="54">
        <v>5076</v>
      </c>
      <c r="B5137" s="1221">
        <f>'Revenues 9-14'!C127</f>
        <v>4860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99626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1059</v>
      </c>
      <c r="D5167" s="13" t="str">
        <f t="shared" si="79"/>
        <v>Error?</v>
      </c>
    </row>
    <row r="5168" spans="1:4" x14ac:dyDescent="0.2">
      <c r="A5168" s="54">
        <v>5107</v>
      </c>
      <c r="B5168" s="1221">
        <f>'Revenues 9-14'!C147</f>
        <v>4571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105510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831025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107735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47580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155315</v>
      </c>
      <c r="C5246" s="13" t="s">
        <v>653</v>
      </c>
      <c r="D5246" s="13" t="str">
        <f t="shared" si="80"/>
        <v>Error?</v>
      </c>
    </row>
    <row r="5247" spans="1:4" x14ac:dyDescent="0.2">
      <c r="A5247" s="54">
        <v>5186</v>
      </c>
      <c r="B5247" s="1221">
        <f>'Revenues 9-14'!C203</f>
        <v>166554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166554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415386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415386</v>
      </c>
      <c r="C5326" s="13" t="s">
        <v>653</v>
      </c>
      <c r="D5326" s="13" t="str">
        <f t="shared" si="82"/>
        <v>Error?</v>
      </c>
    </row>
    <row r="5327" spans="1:4" x14ac:dyDescent="0.2">
      <c r="A5327" s="54">
        <v>5266</v>
      </c>
      <c r="B5327" s="1221">
        <f>'Revenues 9-14'!C275</f>
        <v>3003001</v>
      </c>
      <c r="C5327" s="13" t="s">
        <v>653</v>
      </c>
      <c r="D5327" s="13" t="str">
        <f t="shared" si="82"/>
        <v>Error?</v>
      </c>
    </row>
    <row r="5328" spans="1:4" x14ac:dyDescent="0.2">
      <c r="A5328" s="54">
        <v>5267</v>
      </c>
      <c r="B5328" s="1221">
        <f>'Revenues 9-14'!D5</f>
        <v>288887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288887</v>
      </c>
      <c r="C5334" s="13" t="s">
        <v>653</v>
      </c>
      <c r="D5334" s="13" t="str">
        <f t="shared" si="82"/>
        <v>Error?</v>
      </c>
    </row>
    <row r="5335" spans="1:4" x14ac:dyDescent="0.2">
      <c r="A5335" s="54">
        <v>5274</v>
      </c>
      <c r="B5335" s="1221">
        <f>'Revenues 9-14'!D14</f>
        <v>634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30688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31322</v>
      </c>
      <c r="C5339" s="13" t="s">
        <v>653</v>
      </c>
      <c r="D5339" s="13" t="str">
        <f t="shared" si="82"/>
        <v>Error?</v>
      </c>
    </row>
    <row r="5340" spans="1:4" x14ac:dyDescent="0.2">
      <c r="A5340" s="54">
        <v>5279</v>
      </c>
      <c r="B5340" s="1221">
        <f>'Revenues 9-14'!D65</f>
        <v>377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377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80823</v>
      </c>
      <c r="D5354" s="13" t="str">
        <f t="shared" si="82"/>
        <v>Error?</v>
      </c>
    </row>
    <row r="5355" spans="1:4" x14ac:dyDescent="0.2">
      <c r="A5355" s="54">
        <v>5294</v>
      </c>
      <c r="B5355" s="1221">
        <f>'Revenues 9-14'!D108</f>
        <v>80823</v>
      </c>
      <c r="C5355" s="13" t="s">
        <v>653</v>
      </c>
      <c r="D5355" s="13" t="str">
        <f t="shared" si="82"/>
        <v>Error?</v>
      </c>
    </row>
    <row r="5356" spans="1:4" x14ac:dyDescent="0.2">
      <c r="A5356" s="54">
        <v>5295</v>
      </c>
      <c r="B5356" s="1221">
        <f>'Revenues 9-14'!D109</f>
        <v>401409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401409</v>
      </c>
      <c r="C5508" s="13" t="s">
        <v>653</v>
      </c>
      <c r="D5508" s="13" t="str">
        <f t="shared" si="85"/>
        <v>Error?</v>
      </c>
    </row>
    <row r="5509" spans="1:4" x14ac:dyDescent="0.2">
      <c r="A5509" s="54">
        <v>5448</v>
      </c>
      <c r="B5509" s="1221">
        <f>'Revenues 9-14'!E5</f>
        <v>547791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547791</v>
      </c>
      <c r="C5513" s="13" t="s">
        <v>653</v>
      </c>
      <c r="D5513" s="13" t="str">
        <f t="shared" si="85"/>
        <v>Error?</v>
      </c>
    </row>
    <row r="5514" spans="1:4" x14ac:dyDescent="0.2">
      <c r="A5514" s="54">
        <v>5453</v>
      </c>
      <c r="B5514" s="1221">
        <f>'Revenues 9-14'!E14</f>
        <v>1227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1227</v>
      </c>
      <c r="C5518" s="13" t="s">
        <v>653</v>
      </c>
      <c r="D5518" s="13" t="str">
        <f t="shared" si="85"/>
        <v>Error?</v>
      </c>
    </row>
    <row r="5519" spans="1:4" x14ac:dyDescent="0.2">
      <c r="A5519" s="54">
        <v>5458</v>
      </c>
      <c r="B5519" s="1221">
        <f>'Revenues 9-14'!E65</f>
        <v>14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549032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549032</v>
      </c>
      <c r="C5552" s="13" t="s">
        <v>653</v>
      </c>
      <c r="D5552" s="13" t="str">
        <f t="shared" si="85"/>
        <v>Error?</v>
      </c>
    </row>
    <row r="5553" spans="1:4" x14ac:dyDescent="0.2">
      <c r="A5553" s="54">
        <v>5492</v>
      </c>
      <c r="B5553" s="1221">
        <f>'Revenues 9-14'!F5</f>
        <v>115554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115554</v>
      </c>
      <c r="C5557" s="13" t="s">
        <v>653</v>
      </c>
      <c r="D5557" s="13" t="str">
        <f t="shared" si="85"/>
        <v>Error?</v>
      </c>
    </row>
    <row r="5558" spans="1:4" x14ac:dyDescent="0.2">
      <c r="A5558" s="54">
        <v>5497</v>
      </c>
      <c r="B5558" s="1221">
        <f>'Revenues 9-14'!F14</f>
        <v>254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275</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529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687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687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116770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84748</v>
      </c>
      <c r="D5615" s="13" t="str">
        <f t="shared" si="86"/>
        <v>Error?</v>
      </c>
    </row>
    <row r="5616" spans="1:4" x14ac:dyDescent="0.2">
      <c r="A5616" s="82">
        <v>5555</v>
      </c>
      <c r="D5616" s="13" t="str">
        <f t="shared" si="86"/>
        <v>OK</v>
      </c>
    </row>
    <row r="5617" spans="1:4" x14ac:dyDescent="0.2">
      <c r="A5617" s="54">
        <v>5556</v>
      </c>
      <c r="B5617" s="1221">
        <f>'Revenues 9-14'!F152</f>
        <v>90883</v>
      </c>
      <c r="D5617" s="13" t="str">
        <f t="shared" si="86"/>
        <v>Error?</v>
      </c>
    </row>
    <row r="5618" spans="1:4" x14ac:dyDescent="0.2">
      <c r="A5618" s="54">
        <v>5557</v>
      </c>
      <c r="B5618" s="1221">
        <f>'Revenues 9-14'!F154</f>
        <v>175631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175631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175631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292401</v>
      </c>
      <c r="C5720" s="13" t="s">
        <v>653</v>
      </c>
      <c r="D5720" s="13" t="str">
        <f t="shared" si="88"/>
        <v>Error?</v>
      </c>
    </row>
    <row r="5721" spans="1:4" x14ac:dyDescent="0.2">
      <c r="A5721" s="54">
        <v>5660</v>
      </c>
      <c r="B5721" s="1221">
        <f>'Revenues 9-14'!G5</f>
        <v>29949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34945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64894</v>
      </c>
      <c r="C5725" s="13" t="s">
        <v>653</v>
      </c>
      <c r="D5725" s="13" t="str">
        <f t="shared" si="88"/>
        <v>Error?</v>
      </c>
    </row>
    <row r="5726" spans="1:4" x14ac:dyDescent="0.2">
      <c r="A5726" s="54">
        <v>5665</v>
      </c>
      <c r="B5726" s="1221">
        <f>'Revenues 9-14'!G14</f>
        <v>145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13467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13612</v>
      </c>
      <c r="C5730" s="13" t="s">
        <v>653</v>
      </c>
      <c r="D5730" s="13" t="str">
        <f t="shared" si="88"/>
        <v>Error?</v>
      </c>
    </row>
    <row r="5731" spans="1:4" x14ac:dyDescent="0.2">
      <c r="A5731" s="54">
        <v>5670</v>
      </c>
      <c r="B5731" s="1221">
        <f>'Revenues 9-14'!G65</f>
        <v>490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490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78996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28889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28889</v>
      </c>
      <c r="C5918" s="13" t="s">
        <v>653</v>
      </c>
      <c r="D5918" s="13" t="str">
        <f t="shared" si="91"/>
        <v>Error?</v>
      </c>
    </row>
    <row r="5919" spans="1:4" x14ac:dyDescent="0.2">
      <c r="A5919" s="54">
        <v>5858</v>
      </c>
      <c r="B5919" s="1221">
        <f>'Revenues 9-14'!I14</f>
        <v>64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64</v>
      </c>
      <c r="C5923" s="13" t="s">
        <v>653</v>
      </c>
      <c r="D5923" s="13" t="str">
        <f t="shared" si="91"/>
        <v>Error?</v>
      </c>
    </row>
    <row r="5924" spans="1:4" x14ac:dyDescent="0.2">
      <c r="A5924" s="54">
        <v>5863</v>
      </c>
      <c r="B5924" s="1221">
        <f>'Revenues 9-14'!I65</f>
        <v>562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562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29515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28889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28889</v>
      </c>
      <c r="C5987" s="13" t="s">
        <v>653</v>
      </c>
      <c r="D5987" s="13" t="str">
        <f t="shared" si="92"/>
        <v>Error?</v>
      </c>
    </row>
    <row r="5988" spans="1:4" x14ac:dyDescent="0.2">
      <c r="A5988" s="54">
        <v>5927</v>
      </c>
      <c r="B5988" s="1221">
        <f>'Revenues 9-14'!K14</f>
        <v>64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64</v>
      </c>
      <c r="C5992" s="13" t="s">
        <v>653</v>
      </c>
      <c r="D5992" s="13" t="str">
        <f t="shared" si="92"/>
        <v>Error?</v>
      </c>
    </row>
    <row r="5993" spans="1:4" x14ac:dyDescent="0.2">
      <c r="A5993" s="54">
        <v>5932</v>
      </c>
      <c r="B5993" s="1221">
        <f>'Revenues 9-14'!K65</f>
        <v>148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29101</v>
      </c>
      <c r="C6023" s="13" t="s">
        <v>653</v>
      </c>
      <c r="D6023" s="13" t="str">
        <f t="shared" si="93"/>
        <v>Error?</v>
      </c>
    </row>
    <row r="6024" spans="1:5" x14ac:dyDescent="0.2">
      <c r="A6024" s="54">
        <v>5963</v>
      </c>
      <c r="B6024" s="1221">
        <f>'Revenues 9-14'!G109</f>
        <v>78996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29515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29101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18442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294.26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50400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50400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50400</v>
      </c>
      <c r="D6216" s="13" t="str">
        <f t="shared" si="96"/>
        <v>Error?</v>
      </c>
      <c r="E6216" s="13" t="s">
        <v>207</v>
      </c>
    </row>
    <row r="6217" spans="1:5" x14ac:dyDescent="0.2">
      <c r="A6217">
        <v>6156</v>
      </c>
      <c r="B6217" s="1221">
        <f>'Assets-Liab 5-6'!J4</f>
        <v>50400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270501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270501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270501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246252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246252</v>
      </c>
      <c r="D6229" s="13" t="str">
        <f t="shared" si="96"/>
        <v>Error?</v>
      </c>
      <c r="E6229" s="13" t="s">
        <v>207</v>
      </c>
    </row>
    <row r="6230" spans="1:5" x14ac:dyDescent="0.2">
      <c r="A6230">
        <v>6169</v>
      </c>
      <c r="B6230" s="1221">
        <f>'Acct Summary 7-8'!J20</f>
        <v>24249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24249</v>
      </c>
      <c r="D6263" s="13" t="str">
        <f t="shared" si="96"/>
        <v>Error?</v>
      </c>
      <c r="E6263" s="13" t="s">
        <v>207</v>
      </c>
    </row>
    <row r="6264" spans="1:5" x14ac:dyDescent="0.2">
      <c r="A6264">
        <v>6203</v>
      </c>
      <c r="B6264" s="1221">
        <f>'Acct Summary 7-8'!J79</f>
        <v>26151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50400</v>
      </c>
      <c r="D6266" s="13" t="str">
        <f t="shared" si="96"/>
        <v>Error?</v>
      </c>
      <c r="E6266" s="13" t="s">
        <v>207</v>
      </c>
    </row>
    <row r="6267" spans="1:5" x14ac:dyDescent="0.2">
      <c r="A6267">
        <v>6206</v>
      </c>
      <c r="B6267" s="1221">
        <f>'Acct Summary 7-8'!C82</f>
        <v>116581</v>
      </c>
      <c r="D6267" s="13" t="str">
        <f t="shared" si="96"/>
        <v>Error?</v>
      </c>
      <c r="E6267" s="13" t="s">
        <v>207</v>
      </c>
    </row>
    <row r="6268" spans="1:5" x14ac:dyDescent="0.2">
      <c r="A6268">
        <v>6207</v>
      </c>
      <c r="B6268" s="1221">
        <f>'Acct Summary 7-8'!D82</f>
        <v>-135720</v>
      </c>
      <c r="D6268" s="13" t="str">
        <f t="shared" si="96"/>
        <v>Error?</v>
      </c>
      <c r="E6268" s="13" t="s">
        <v>207</v>
      </c>
    </row>
    <row r="6269" spans="1:5" x14ac:dyDescent="0.2">
      <c r="A6269">
        <v>6208</v>
      </c>
      <c r="B6269" s="1221">
        <f>'Acct Summary 7-8'!E82</f>
        <v>60309</v>
      </c>
      <c r="D6269" s="13" t="str">
        <f t="shared" si="96"/>
        <v>Error?</v>
      </c>
      <c r="E6269" s="13" t="s">
        <v>207</v>
      </c>
    </row>
    <row r="6270" spans="1:5" x14ac:dyDescent="0.2">
      <c r="A6270">
        <v>6209</v>
      </c>
      <c r="B6270" s="1221">
        <f>'Acct Summary 7-8'!F82</f>
        <v>-93743</v>
      </c>
      <c r="D6270" s="13" t="str">
        <f t="shared" si="96"/>
        <v>Error?</v>
      </c>
      <c r="E6270" s="13" t="s">
        <v>207</v>
      </c>
    </row>
    <row r="6271" spans="1:5" x14ac:dyDescent="0.2">
      <c r="A6271">
        <v>6210</v>
      </c>
      <c r="B6271" s="1221">
        <f>'Acct Summary 7-8'!G82</f>
        <v>-49234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-530485</v>
      </c>
      <c r="D6273" s="13" t="str">
        <f t="shared" si="97"/>
        <v>Error?</v>
      </c>
      <c r="E6273" s="13" t="s">
        <v>207</v>
      </c>
    </row>
    <row r="6274" spans="1:5" x14ac:dyDescent="0.2">
      <c r="A6274">
        <v>6213</v>
      </c>
      <c r="B6274" s="1221">
        <f>'Acct Summary 7-8'!J82</f>
        <v>24249</v>
      </c>
      <c r="D6274" s="13" t="str">
        <f t="shared" si="97"/>
        <v>Error?</v>
      </c>
      <c r="E6274" s="13" t="s">
        <v>207</v>
      </c>
    </row>
    <row r="6275" spans="1:5" x14ac:dyDescent="0.2">
      <c r="A6275">
        <v>6214</v>
      </c>
      <c r="B6275" s="1221">
        <f>'Acct Summary 7-8'!K82</f>
        <v>24010</v>
      </c>
      <c r="D6275" s="13" t="str">
        <f t="shared" si="97"/>
        <v>Error?</v>
      </c>
      <c r="E6275" s="13" t="s">
        <v>207</v>
      </c>
    </row>
    <row r="6276" spans="1:5" x14ac:dyDescent="0.2">
      <c r="A6276">
        <v>6215</v>
      </c>
      <c r="B6276" s="1221">
        <f>'Acct Summary 7-8'!C83</f>
        <v>0.15886736092752232</v>
      </c>
      <c r="D6276" s="13" t="str">
        <f t="shared" si="97"/>
        <v>Error?</v>
      </c>
      <c r="E6276" s="13" t="s">
        <v>207</v>
      </c>
    </row>
    <row r="6277" spans="1:5" x14ac:dyDescent="0.2">
      <c r="A6277">
        <v>6216</v>
      </c>
      <c r="B6277" s="1221">
        <f>'Acct Summary 7-8'!D83</f>
        <v>-1.0101746890653727</v>
      </c>
      <c r="D6277" s="13" t="str">
        <f t="shared" si="97"/>
        <v>Error?</v>
      </c>
      <c r="E6277" s="13" t="s">
        <v>207</v>
      </c>
    </row>
    <row r="6278" spans="1:5" x14ac:dyDescent="0.2">
      <c r="A6278">
        <v>6217</v>
      </c>
      <c r="B6278" s="1221">
        <f>'Acct Summary 7-8'!E83</f>
        <v>0.64318622955015681</v>
      </c>
      <c r="D6278" s="13" t="str">
        <f t="shared" si="97"/>
        <v>Error?</v>
      </c>
      <c r="E6278" s="13" t="s">
        <v>207</v>
      </c>
    </row>
    <row r="6279" spans="1:5" x14ac:dyDescent="0.2">
      <c r="A6279">
        <v>6218</v>
      </c>
      <c r="B6279" s="1221">
        <f>'Acct Summary 7-8'!F83</f>
        <v>-0.41976983700519432</v>
      </c>
      <c r="D6279" s="13" t="str">
        <f t="shared" si="97"/>
        <v>Error?</v>
      </c>
      <c r="E6279" s="13" t="s">
        <v>207</v>
      </c>
    </row>
    <row r="6280" spans="1:5" x14ac:dyDescent="0.2">
      <c r="A6280">
        <v>6219</v>
      </c>
      <c r="B6280" s="1221">
        <f>'Acct Summary 7-8'!G83</f>
        <v>-0.31918107500113452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-0.58183228059476899</v>
      </c>
      <c r="D6282" s="13" t="str">
        <f t="shared" si="97"/>
        <v>Error?</v>
      </c>
      <c r="E6282" s="13" t="s">
        <v>207</v>
      </c>
    </row>
    <row r="6283" spans="1:5" x14ac:dyDescent="0.2">
      <c r="A6283">
        <v>6222</v>
      </c>
      <c r="B6283" s="1221">
        <f>'Acct Summary 7-8'!J83</f>
        <v>0.48113095238095238</v>
      </c>
      <c r="D6283" s="13" t="str">
        <f t="shared" si="97"/>
        <v>Error?</v>
      </c>
      <c r="E6283" s="13" t="s">
        <v>207</v>
      </c>
    </row>
    <row r="6284" spans="1:5" x14ac:dyDescent="0.2">
      <c r="A6284">
        <v>6223</v>
      </c>
      <c r="B6284" s="1221">
        <f>'Acct Summary 7-8'!K83</f>
        <v>0.14767478334676204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269543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269543</v>
      </c>
      <c r="D6301" s="13" t="str">
        <f t="shared" si="97"/>
        <v>Error?</v>
      </c>
      <c r="E6301" s="13" t="s">
        <v>207</v>
      </c>
    </row>
    <row r="6302" spans="1:5" x14ac:dyDescent="0.2">
      <c r="A6302">
        <v>6241</v>
      </c>
      <c r="B6302" s="1221">
        <f>'Revenues 9-14'!J14</f>
        <v>603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603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355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355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270501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38271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246252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270501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22787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22787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51295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51295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108580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108580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63590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63590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246252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246252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246252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246252</v>
      </c>
      <c r="D7224" s="13" t="str">
        <f t="shared" si="111"/>
        <v>Error?</v>
      </c>
    </row>
    <row r="7225" spans="1:4" x14ac:dyDescent="0.2">
      <c r="A7225">
        <v>7164</v>
      </c>
      <c r="B7225" s="1221">
        <f>'Expenditures 15-22'!K332</f>
        <v>24249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6424</v>
      </c>
      <c r="D7263" s="13" t="str">
        <f t="shared" si="112"/>
        <v>Error?</v>
      </c>
    </row>
    <row r="7264" spans="1:4" x14ac:dyDescent="0.2">
      <c r="A7264">
        <f t="shared" si="113"/>
        <v>7203</v>
      </c>
      <c r="B7264" s="1221">
        <f>'Expenditures 15-22'!D17</f>
        <v>164</v>
      </c>
      <c r="D7264" s="13" t="str">
        <f t="shared" si="112"/>
        <v>Error?</v>
      </c>
    </row>
    <row r="7265" spans="1:5" x14ac:dyDescent="0.2">
      <c r="A7265">
        <f t="shared" si="113"/>
        <v>7204</v>
      </c>
      <c r="B7265" s="1221">
        <f>'Expenditures 15-22'!E17</f>
        <v>30611</v>
      </c>
      <c r="D7265" s="13" t="str">
        <f t="shared" si="112"/>
        <v>Error?</v>
      </c>
    </row>
    <row r="7266" spans="1:5" x14ac:dyDescent="0.2">
      <c r="A7266">
        <f t="shared" si="113"/>
        <v>7205</v>
      </c>
      <c r="B7266" s="1221">
        <f>'Expenditures 15-22'!F17</f>
        <v>1072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356540</v>
      </c>
      <c r="D7615" s="13" t="str">
        <f t="shared" ref="D7615:D7678" si="124">IF(ISBLANK(B7615),"OK",IF(A7615-B7615=0,"OK","Error?"))</f>
        <v>Error?</v>
      </c>
      <c r="E7615" s="13" t="s">
        <v>20</v>
      </c>
    </row>
    <row r="7616" spans="1:5" x14ac:dyDescent="0.2">
      <c r="A7616">
        <f t="shared" si="123"/>
        <v>7555</v>
      </c>
      <c r="B7616" s="1221">
        <f>'Cap Outlay Deprec 27'!D14</f>
        <v>4220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360760</v>
      </c>
      <c r="D7618" s="13" t="str">
        <f t="shared" si="124"/>
        <v>Error?</v>
      </c>
      <c r="E7618" s="13" t="s">
        <v>20</v>
      </c>
    </row>
    <row r="7619" spans="1:5" x14ac:dyDescent="0.2">
      <c r="A7619">
        <f t="shared" si="123"/>
        <v>7558</v>
      </c>
      <c r="B7619" s="1221">
        <f>'Cap Outlay Deprec 27'!H14</f>
        <v>355274</v>
      </c>
      <c r="D7619" s="13" t="str">
        <f t="shared" si="124"/>
        <v>Error?</v>
      </c>
      <c r="E7619" s="13" t="s">
        <v>20</v>
      </c>
    </row>
    <row r="7620" spans="1:5" x14ac:dyDescent="0.2">
      <c r="A7620">
        <f t="shared" si="123"/>
        <v>7559</v>
      </c>
      <c r="B7620" s="1221">
        <f>'Cap Outlay Deprec 27'!I14</f>
        <v>2673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357947</v>
      </c>
      <c r="D7622" s="13" t="str">
        <f t="shared" si="124"/>
        <v>Error?</v>
      </c>
      <c r="E7622" s="13" t="s">
        <v>20</v>
      </c>
    </row>
    <row r="7623" spans="1:5" x14ac:dyDescent="0.2">
      <c r="A7623">
        <f t="shared" si="123"/>
        <v>7562</v>
      </c>
      <c r="B7623" s="1221">
        <f>'Cap Outlay Deprec 27'!L14</f>
        <v>2813</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243976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4571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4871</v>
      </c>
      <c r="D7719" s="13" t="str">
        <f t="shared" si="126"/>
        <v>Error?</v>
      </c>
      <c r="E7719" s="13" t="s">
        <v>968</v>
      </c>
    </row>
    <row r="7720" spans="1:6" x14ac:dyDescent="0.2">
      <c r="A7720">
        <v>7659</v>
      </c>
      <c r="B7720" s="1221">
        <f>'Rest Tax Levies-Tort Im 26'!H14</f>
        <v>23111</v>
      </c>
      <c r="D7720" s="13" t="str">
        <f t="shared" si="126"/>
        <v>Error?</v>
      </c>
      <c r="E7720" s="13" t="s">
        <v>968</v>
      </c>
    </row>
    <row r="7721" spans="1:6" x14ac:dyDescent="0.2">
      <c r="A7721">
        <v>7660</v>
      </c>
      <c r="B7721" s="1221">
        <f>'Rest Tax Levies-Tort Im 26'!K14</f>
        <v>4871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500000</v>
      </c>
      <c r="D7749" s="13" t="str">
        <f t="shared" si="127"/>
        <v>Error?</v>
      </c>
      <c r="E7749" s="23" t="s">
        <v>1591</v>
      </c>
    </row>
    <row r="7750" spans="1:6" x14ac:dyDescent="0.2">
      <c r="A7750">
        <v>7689</v>
      </c>
      <c r="B7750" s="1221">
        <f>'Acct Summary 7-8'!E25</f>
        <v>60000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http://purl.org/dc/terms/"/>
    <ds:schemaRef ds:uri="6ce3111e-7420-4802-b50a-75d4e9a0b980"/>
    <ds:schemaRef ds:uri="d21dc803-237d-4c68-8692-8d731fd29118"/>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2017-12-11T22:03:05Z</cp:lastPrinted>
  <dcterms:created xsi:type="dcterms:W3CDTF">2003-10-29T19:06:34Z</dcterms:created>
  <dcterms:modified xsi:type="dcterms:W3CDTF">2017-12-14T19:25:46Z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